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9" sheetId="6" r:id="rId1"/>
  </sheets>
  <calcPr calcId="124519"/>
</workbook>
</file>

<file path=xl/calcChain.xml><?xml version="1.0" encoding="utf-8"?>
<calcChain xmlns="http://schemas.openxmlformats.org/spreadsheetml/2006/main">
  <c r="E48" i="6"/>
  <c r="E94" l="1"/>
  <c r="E92"/>
  <c r="E101"/>
  <c r="E61"/>
  <c r="E60" s="1"/>
  <c r="E57"/>
  <c r="E55"/>
  <c r="E54" s="1"/>
  <c r="E51"/>
  <c r="E50" s="1"/>
  <c r="E40"/>
  <c r="E39" s="1"/>
  <c r="E36"/>
  <c r="E34" s="1"/>
  <c r="E29"/>
  <c r="E28" s="1"/>
  <c r="E26"/>
  <c r="E25" s="1"/>
  <c r="E70"/>
  <c r="E69" s="1"/>
  <c r="E75"/>
  <c r="E17"/>
  <c r="E12" s="1"/>
  <c r="E15"/>
  <c r="E68" l="1"/>
  <c r="E108" l="1"/>
  <c r="E89"/>
  <c r="E88" s="1"/>
  <c r="E106" l="1"/>
</calcChain>
</file>

<file path=xl/sharedStrings.xml><?xml version="1.0" encoding="utf-8"?>
<sst xmlns="http://schemas.openxmlformats.org/spreadsheetml/2006/main" count="263" uniqueCount="144">
  <si>
    <t>сельского поселения "Деревня Манино"</t>
  </si>
  <si>
    <t>Наименование</t>
  </si>
  <si>
    <t>целевая статья</t>
  </si>
  <si>
    <t>группы и подгруппы видов расходов</t>
  </si>
  <si>
    <t>КЭК</t>
  </si>
  <si>
    <t>год</t>
  </si>
  <si>
    <t>1</t>
  </si>
  <si>
    <t>3</t>
  </si>
  <si>
    <t>4</t>
  </si>
  <si>
    <t>5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</si>
  <si>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</si>
  <si>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</si>
  <si>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</si>
  <si>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</si>
  <si>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Расходы на выплаты персоналу государственных (муниципальных) органов</t>
  </si>
  <si>
    <t>Прочие услуги</t>
  </si>
  <si>
    <t>226</t>
  </si>
  <si>
    <t>800</t>
  </si>
  <si>
    <t>Прочие расходы</t>
  </si>
  <si>
    <t>290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</si>
  <si>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</si>
  <si>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</si>
  <si>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</si>
  <si>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</si>
  <si>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</si>
  <si>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</si>
  <si>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</si>
  <si>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</si>
  <si>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</si>
  <si>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Реализация государственных функций,связанных с общегосударситвенными вопросами</t>
  </si>
  <si>
    <t>Субвенция на осуществление первичного воинского учета на территориях, где отсутствуют военные комиссариаты</t>
  </si>
  <si>
    <t>Муниципальная программа "Безопасность жизнедеятельности на территории сельского поселения "Деревня Манино"</t>
  </si>
  <si>
    <t xml:space="preserve">Муниципальная программа "Благоустройство на территории сельского поселения "Деревня Манино"" </t>
  </si>
  <si>
    <t>Профессиональная подготовка,переподготовка и повышение квалификации</t>
  </si>
  <si>
    <t>Муниципальная программа "Социальная поддержка граждан сельского поселения "Деревня Манино "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</si>
  <si>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</si>
  <si>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</si>
  <si>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</si>
  <si>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</si>
  <si>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</si>
  <si>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</si>
  <si>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</si>
  <si>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</si>
  <si>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</si>
  <si>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</si>
  <si>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</si>
  <si>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</si>
  <si>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</si>
  <si>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</si>
  <si>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</si>
  <si>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</si>
  <si>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</si>
  <si>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</si>
  <si>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</si>
  <si>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</si>
  <si>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</si>
  <si>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</si>
  <si>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</si>
  <si>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</si>
  <si>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</si>
  <si>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</si>
  <si>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99 0 00 00000</t>
  </si>
  <si>
    <t>99 9 00 51180</t>
  </si>
  <si>
    <t>10 0 00 00000</t>
  </si>
  <si>
    <t>Опахивание населенных пунктов минерализованной полосой</t>
  </si>
  <si>
    <t xml:space="preserve">10 0 01 00100 </t>
  </si>
  <si>
    <t>10 0 01 00200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</si>
  <si>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</si>
  <si>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</si>
  <si>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</si>
  <si>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</si>
  <si>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</si>
  <si>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</si>
  <si>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</si>
  <si>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</si>
  <si>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</si>
  <si>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</si>
  <si>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</si>
  <si>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</si>
  <si>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</si>
  <si>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</si>
  <si>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</si>
  <si>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</si>
  <si>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</si>
  <si>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</si>
  <si>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</si>
  <si>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</si>
  <si>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</si>
  <si>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</si>
  <si>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</si>
  <si>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</si>
  <si>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</si>
  <si>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312</t>
  </si>
  <si>
    <t>Бюджетные ассигнования на 2022</t>
  </si>
  <si>
    <t>Прочие мероприятияпо благоустройству сельского поселения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</si>
  <si>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</si>
  <si>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Приложение №9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</si>
  <si>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</si>
  <si>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</si>
  <si>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</si>
  <si>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>51 0 01 00420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</si>
  <si>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</si>
  <si>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</si>
  <si>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</si>
  <si>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</si>
  <si>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</si>
  <si>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</si>
  <si>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2022 год</t>
  </si>
  <si>
    <t>Межбюджетные трансферты</t>
  </si>
  <si>
    <t xml:space="preserve">51 0 01 00500 </t>
  </si>
  <si>
    <t>Непрограммные расходы местного бюджета</t>
  </si>
  <si>
    <t>Итого расходов по муниципальным программам</t>
  </si>
  <si>
    <t>ИТОГО РАСХОДОВ</t>
  </si>
  <si>
    <t>Центральный аппарат, оплата труда муниципальных служащих</t>
  </si>
  <si>
    <t>Центральный аппврат, оплата труда других работников</t>
  </si>
  <si>
    <t xml:space="preserve">Итого непрограмных расхдов </t>
  </si>
  <si>
    <t>11 0 03 02500</t>
  </si>
  <si>
    <t>48 0 01 00110</t>
  </si>
  <si>
    <t>48 0 01 00200</t>
  </si>
  <si>
    <t>Реализация проекта развития общественной инфраструктуры муниципальных образований Людиновского района, основанных на местных инициативах (Устройство граждения спортивной площадки)</t>
  </si>
  <si>
    <t>Прочая закупка товаров, работ и услуг для обеспечения государственных (муниципальных) нужд</t>
  </si>
  <si>
    <t>51 0 21 01200</t>
  </si>
  <si>
    <t>Муниципальная программа «Развитие дорожного хозяйства в Людиновском районе»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</si>
  <si>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</si>
  <si>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</si>
  <si>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</si>
  <si>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</si>
  <si>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2 4 0 00 00000</t>
  </si>
  <si>
    <t>24 1 03 00000</t>
  </si>
  <si>
    <t>24 1 03 01030</t>
  </si>
  <si>
    <t>Муниципальная программа "Комплексное развитие сельских территорий в Людиновском районе"</t>
  </si>
  <si>
    <t xml:space="preserve">Содержание мест захоронения сельских поселений 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</si>
  <si>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</si>
  <si>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</si>
  <si>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48 1 15 01000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</si>
  <si>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</si>
  <si>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Проведение мероприятий по нормативному содержанию независимых источников водоснабжения в поселениях</t>
  </si>
  <si>
    <t>Закупка товаров, работ и услуг по нормативному содержанию независимых источников водоснабжения в поселениях</t>
  </si>
  <si>
    <t>05 1 06 01000</t>
  </si>
  <si>
    <t>Непрограммные расходы (содержание газопровода)</t>
  </si>
  <si>
    <t xml:space="preserve">Закупка товаров, работ и услуг для обеспечения государственных (муниципальных нужд </t>
  </si>
  <si>
    <t>66 0 00 02000</t>
  </si>
  <si>
    <t>к Решению Сельской Думы</t>
  </si>
  <si>
    <t xml:space="preserve">от "29" декабря 2021 г. № 45   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</si>
</sst>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7" applyBorder="0">
      <alignment wrapText="1"/>
    </xf>
    <xf numFmtId="166" fontId="6" fillId="0" borderId="2">
      <alignment wrapText="1"/>
    </xf>
  </cellStyleXfs>
  <cellXfs count="8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11" fillId="3" borderId="4" xfId="0" applyNumberFormat="1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wrapText="1"/>
    </xf>
    <xf numFmtId="0" fontId="7" fillId="0" borderId="6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left" wrapText="1"/>
    </xf>
    <xf numFmtId="49" fontId="13" fillId="5" borderId="6" xfId="0" applyNumberFormat="1" applyFont="1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3" fillId="5" borderId="6" xfId="0" applyFont="1" applyFill="1" applyBorder="1" applyAlignment="1">
      <alignment vertical="top" wrapText="1"/>
    </xf>
    <xf numFmtId="0" fontId="13" fillId="5" borderId="6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wrapText="1"/>
    </xf>
    <xf numFmtId="0" fontId="10" fillId="0" borderId="4" xfId="0" applyFont="1" applyBorder="1"/>
    <xf numFmtId="0" fontId="7" fillId="0" borderId="2" xfId="0" applyFont="1" applyBorder="1" applyAlignment="1">
      <alignment horizontal="left" vertical="center" wrapText="1"/>
    </xf>
    <xf numFmtId="49" fontId="13" fillId="5" borderId="8" xfId="0" applyNumberFormat="1" applyFont="1" applyFill="1" applyBorder="1" applyAlignment="1">
      <alignment horizontal="center" wrapText="1"/>
    </xf>
    <xf numFmtId="49" fontId="13" fillId="5" borderId="4" xfId="0" applyNumberFormat="1" applyFont="1" applyFill="1" applyBorder="1" applyAlignment="1">
      <alignment horizontal="center" wrapText="1"/>
    </xf>
    <xf numFmtId="49" fontId="12" fillId="0" borderId="4" xfId="0" applyNumberFormat="1" applyFont="1" applyBorder="1" applyAlignment="1">
      <alignment wrapText="1"/>
    </xf>
    <xf numFmtId="0" fontId="7" fillId="0" borderId="8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0" fontId="17" fillId="4" borderId="4" xfId="0" applyFont="1" applyFill="1" applyBorder="1" applyAlignment="1">
      <alignment vertical="top" wrapText="1"/>
    </xf>
    <xf numFmtId="0" fontId="17" fillId="3" borderId="4" xfId="0" applyFont="1" applyFill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/>
    </xf>
    <xf numFmtId="43" fontId="10" fillId="0" borderId="4" xfId="1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49" fontId="13" fillId="2" borderId="4" xfId="0" applyNumberFormat="1" applyFont="1" applyFill="1" applyBorder="1" applyAlignment="1">
      <alignment horizontal="center" wrapText="1"/>
    </xf>
    <xf numFmtId="164" fontId="10" fillId="0" borderId="4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 shrinkToFit="1"/>
    </xf>
    <xf numFmtId="164" fontId="7" fillId="0" borderId="2" xfId="1" applyNumberFormat="1" applyFont="1" applyBorder="1" applyAlignment="1">
      <alignment horizontal="center" vertical="center" shrinkToFit="1"/>
    </xf>
    <xf numFmtId="164" fontId="9" fillId="0" borderId="4" xfId="1" applyNumberFormat="1" applyFont="1" applyFill="1" applyBorder="1" applyAlignment="1">
      <alignment horizontal="center" vertical="center" shrinkToFit="1"/>
    </xf>
    <xf numFmtId="164" fontId="7" fillId="0" borderId="4" xfId="1" applyNumberFormat="1" applyFont="1" applyFill="1" applyBorder="1" applyAlignment="1">
      <alignment horizontal="center" vertical="center" shrinkToFit="1"/>
    </xf>
    <xf numFmtId="164" fontId="15" fillId="0" borderId="4" xfId="1" applyNumberFormat="1" applyFont="1" applyBorder="1" applyAlignment="1">
      <alignment horizontal="center" vertical="center" shrinkToFit="1"/>
    </xf>
    <xf numFmtId="164" fontId="10" fillId="0" borderId="4" xfId="1" applyNumberFormat="1" applyFont="1" applyFill="1" applyBorder="1" applyAlignment="1">
      <alignment horizontal="center" vertical="center" shrinkToFit="1"/>
    </xf>
    <xf numFmtId="164" fontId="15" fillId="2" borderId="4" xfId="1" applyNumberFormat="1" applyFont="1" applyFill="1" applyBorder="1" applyAlignment="1">
      <alignment horizontal="center" vertical="center" shrinkToFit="1"/>
    </xf>
    <xf numFmtId="164" fontId="10" fillId="0" borderId="4" xfId="1" applyNumberFormat="1" applyFont="1" applyBorder="1" applyAlignment="1">
      <alignment horizontal="center"/>
    </xf>
    <xf numFmtId="0" fontId="13" fillId="0" borderId="4" xfId="0" applyFont="1" applyBorder="1" applyAlignment="1">
      <alignment horizontal="left" wrapText="1"/>
    </xf>
    <xf numFmtId="0" fontId="13" fillId="0" borderId="4" xfId="0" applyFont="1" applyBorder="1" applyAlignment="1">
      <alignment horizontal="right" wrapText="1"/>
    </xf>
    <xf numFmtId="2" fontId="12" fillId="0" borderId="4" xfId="0" applyNumberFormat="1" applyFont="1" applyBorder="1" applyAlignment="1">
      <alignment horizontal="center"/>
    </xf>
    <xf numFmtId="0" fontId="14" fillId="0" borderId="4" xfId="0" applyFont="1" applyFill="1" applyBorder="1" applyAlignment="1">
      <alignment horizontal="left" wrapText="1"/>
    </xf>
    <xf numFmtId="0" fontId="18" fillId="0" borderId="4" xfId="0" applyNumberFormat="1" applyFont="1" applyBorder="1" applyAlignment="1">
      <alignment horizontal="left" wrapText="1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9" fillId="0" borderId="4" xfId="0" applyFont="1" applyFill="1" applyBorder="1" applyAlignment="1">
      <alignment horizontal="right" wrapText="1"/>
    </xf>
    <xf numFmtId="4" fontId="12" fillId="0" borderId="4" xfId="0" applyNumberFormat="1" applyFont="1" applyFill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20" fillId="0" borderId="4" xfId="0" applyNumberFormat="1" applyFont="1" applyFill="1" applyBorder="1" applyAlignment="1">
      <alignment horizontal="center"/>
    </xf>
    <xf numFmtId="2" fontId="20" fillId="0" borderId="4" xfId="0" applyNumberFormat="1" applyFont="1" applyFill="1" applyBorder="1" applyAlignment="1">
      <alignment horizontal="center"/>
    </xf>
    <xf numFmtId="0" fontId="21" fillId="0" borderId="4" xfId="0" applyNumberFormat="1" applyFont="1" applyBorder="1" applyAlignment="1">
      <alignment horizontal="left" wrapText="1"/>
    </xf>
    <xf numFmtId="49" fontId="13" fillId="0" borderId="4" xfId="0" applyNumberFormat="1" applyFont="1" applyBorder="1" applyAlignment="1">
      <alignment horizontal="center" wrapText="1"/>
    </xf>
    <xf numFmtId="164" fontId="12" fillId="0" borderId="4" xfId="0" applyNumberFormat="1" applyFont="1" applyBorder="1" applyAlignment="1">
      <alignment horizontal="center"/>
    </xf>
    <xf numFmtId="2" fontId="20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3"/>
  <sheetViews>
    <sheetView tabSelected="1" topLeftCell="A103" workbookViewId="0">
      <selection activeCell="C28" sqref="C28"/>
    </sheetView>
  </sheetViews>
  <sheetFormatPr defaultColWidth="19.85546875" defaultRowHeight="15.75"/>
  <cols>
    <col min="1" max="1" width="38.28515625" style="1" customWidth="1"/>
    <col min="2" max="2" width="17.140625" style="1" customWidth="1"/>
    <col min="3" max="3" width="6.42578125" style="1" customWidth="1"/>
    <col min="4" max="4" width="5.85546875" style="1" hidden="1" customWidth="1"/>
    <col min="5" max="5" width="16.85546875" style="6" customWidth="1"/>
    <col min="6" max="253" width="19.85546875" style="1"/>
    <col min="254" max="254" width="37.140625" style="1" customWidth="1"/>
    <col min="255" max="255" width="6" style="1" customWidth="1"/>
    <col min="256" max="256" width="6.85546875" style="1" customWidth="1"/>
    <col min="257" max="257" width="8" style="1" customWidth="1"/>
    <col min="258" max="258" width="6.42578125" style="1" customWidth="1"/>
    <col min="259" max="259" width="5.85546875" style="1" customWidth="1"/>
    <col min="260" max="260" width="15.5703125" style="1" customWidth="1"/>
    <col min="261" max="509" width="19.85546875" style="1"/>
    <col min="510" max="510" width="37.140625" style="1" customWidth="1"/>
    <col min="511" max="511" width="6" style="1" customWidth="1"/>
    <col min="512" max="512" width="6.85546875" style="1" customWidth="1"/>
    <col min="513" max="513" width="8" style="1" customWidth="1"/>
    <col min="514" max="514" width="6.42578125" style="1" customWidth="1"/>
    <col min="515" max="515" width="5.85546875" style="1" customWidth="1"/>
    <col min="516" max="516" width="15.5703125" style="1" customWidth="1"/>
    <col min="517" max="765" width="19.85546875" style="1"/>
    <col min="766" max="766" width="37.140625" style="1" customWidth="1"/>
    <col min="767" max="767" width="6" style="1" customWidth="1"/>
    <col min="768" max="768" width="6.85546875" style="1" customWidth="1"/>
    <col min="769" max="769" width="8" style="1" customWidth="1"/>
    <col min="770" max="770" width="6.42578125" style="1" customWidth="1"/>
    <col min="771" max="771" width="5.85546875" style="1" customWidth="1"/>
    <col min="772" max="772" width="15.5703125" style="1" customWidth="1"/>
    <col min="773" max="1021" width="19.85546875" style="1"/>
    <col min="1022" max="1022" width="37.140625" style="1" customWidth="1"/>
    <col min="1023" max="1023" width="6" style="1" customWidth="1"/>
    <col min="1024" max="1024" width="6.85546875" style="1" customWidth="1"/>
    <col min="1025" max="1025" width="8" style="1" customWidth="1"/>
    <col min="1026" max="1026" width="6.42578125" style="1" customWidth="1"/>
    <col min="1027" max="1027" width="5.85546875" style="1" customWidth="1"/>
    <col min="1028" max="1028" width="15.5703125" style="1" customWidth="1"/>
    <col min="1029" max="1277" width="19.85546875" style="1"/>
    <col min="1278" max="1278" width="37.140625" style="1" customWidth="1"/>
    <col min="1279" max="1279" width="6" style="1" customWidth="1"/>
    <col min="1280" max="1280" width="6.85546875" style="1" customWidth="1"/>
    <col min="1281" max="1281" width="8" style="1" customWidth="1"/>
    <col min="1282" max="1282" width="6.42578125" style="1" customWidth="1"/>
    <col min="1283" max="1283" width="5.85546875" style="1" customWidth="1"/>
    <col min="1284" max="1284" width="15.5703125" style="1" customWidth="1"/>
    <col min="1285" max="1533" width="19.85546875" style="1"/>
    <col min="1534" max="1534" width="37.140625" style="1" customWidth="1"/>
    <col min="1535" max="1535" width="6" style="1" customWidth="1"/>
    <col min="1536" max="1536" width="6.85546875" style="1" customWidth="1"/>
    <col min="1537" max="1537" width="8" style="1" customWidth="1"/>
    <col min="1538" max="1538" width="6.42578125" style="1" customWidth="1"/>
    <col min="1539" max="1539" width="5.85546875" style="1" customWidth="1"/>
    <col min="1540" max="1540" width="15.5703125" style="1" customWidth="1"/>
    <col min="1541" max="1789" width="19.85546875" style="1"/>
    <col min="1790" max="1790" width="37.140625" style="1" customWidth="1"/>
    <col min="1791" max="1791" width="6" style="1" customWidth="1"/>
    <col min="1792" max="1792" width="6.85546875" style="1" customWidth="1"/>
    <col min="1793" max="1793" width="8" style="1" customWidth="1"/>
    <col min="1794" max="1794" width="6.42578125" style="1" customWidth="1"/>
    <col min="1795" max="1795" width="5.85546875" style="1" customWidth="1"/>
    <col min="1796" max="1796" width="15.5703125" style="1" customWidth="1"/>
    <col min="1797" max="2045" width="19.85546875" style="1"/>
    <col min="2046" max="2046" width="37.140625" style="1" customWidth="1"/>
    <col min="2047" max="2047" width="6" style="1" customWidth="1"/>
    <col min="2048" max="2048" width="6.85546875" style="1" customWidth="1"/>
    <col min="2049" max="2049" width="8" style="1" customWidth="1"/>
    <col min="2050" max="2050" width="6.42578125" style="1" customWidth="1"/>
    <col min="2051" max="2051" width="5.85546875" style="1" customWidth="1"/>
    <col min="2052" max="2052" width="15.5703125" style="1" customWidth="1"/>
    <col min="2053" max="2301" width="19.85546875" style="1"/>
    <col min="2302" max="2302" width="37.140625" style="1" customWidth="1"/>
    <col min="2303" max="2303" width="6" style="1" customWidth="1"/>
    <col min="2304" max="2304" width="6.85546875" style="1" customWidth="1"/>
    <col min="2305" max="2305" width="8" style="1" customWidth="1"/>
    <col min="2306" max="2306" width="6.42578125" style="1" customWidth="1"/>
    <col min="2307" max="2307" width="5.85546875" style="1" customWidth="1"/>
    <col min="2308" max="2308" width="15.5703125" style="1" customWidth="1"/>
    <col min="2309" max="2557" width="19.85546875" style="1"/>
    <col min="2558" max="2558" width="37.140625" style="1" customWidth="1"/>
    <col min="2559" max="2559" width="6" style="1" customWidth="1"/>
    <col min="2560" max="2560" width="6.85546875" style="1" customWidth="1"/>
    <col min="2561" max="2561" width="8" style="1" customWidth="1"/>
    <col min="2562" max="2562" width="6.42578125" style="1" customWidth="1"/>
    <col min="2563" max="2563" width="5.85546875" style="1" customWidth="1"/>
    <col min="2564" max="2564" width="15.5703125" style="1" customWidth="1"/>
    <col min="2565" max="2813" width="19.85546875" style="1"/>
    <col min="2814" max="2814" width="37.140625" style="1" customWidth="1"/>
    <col min="2815" max="2815" width="6" style="1" customWidth="1"/>
    <col min="2816" max="2816" width="6.85546875" style="1" customWidth="1"/>
    <col min="2817" max="2817" width="8" style="1" customWidth="1"/>
    <col min="2818" max="2818" width="6.42578125" style="1" customWidth="1"/>
    <col min="2819" max="2819" width="5.85546875" style="1" customWidth="1"/>
    <col min="2820" max="2820" width="15.5703125" style="1" customWidth="1"/>
    <col min="2821" max="3069" width="19.85546875" style="1"/>
    <col min="3070" max="3070" width="37.140625" style="1" customWidth="1"/>
    <col min="3071" max="3071" width="6" style="1" customWidth="1"/>
    <col min="3072" max="3072" width="6.85546875" style="1" customWidth="1"/>
    <col min="3073" max="3073" width="8" style="1" customWidth="1"/>
    <col min="3074" max="3074" width="6.42578125" style="1" customWidth="1"/>
    <col min="3075" max="3075" width="5.85546875" style="1" customWidth="1"/>
    <col min="3076" max="3076" width="15.5703125" style="1" customWidth="1"/>
    <col min="3077" max="3325" width="19.85546875" style="1"/>
    <col min="3326" max="3326" width="37.140625" style="1" customWidth="1"/>
    <col min="3327" max="3327" width="6" style="1" customWidth="1"/>
    <col min="3328" max="3328" width="6.85546875" style="1" customWidth="1"/>
    <col min="3329" max="3329" width="8" style="1" customWidth="1"/>
    <col min="3330" max="3330" width="6.42578125" style="1" customWidth="1"/>
    <col min="3331" max="3331" width="5.85546875" style="1" customWidth="1"/>
    <col min="3332" max="3332" width="15.5703125" style="1" customWidth="1"/>
    <col min="3333" max="3581" width="19.85546875" style="1"/>
    <col min="3582" max="3582" width="37.140625" style="1" customWidth="1"/>
    <col min="3583" max="3583" width="6" style="1" customWidth="1"/>
    <col min="3584" max="3584" width="6.85546875" style="1" customWidth="1"/>
    <col min="3585" max="3585" width="8" style="1" customWidth="1"/>
    <col min="3586" max="3586" width="6.42578125" style="1" customWidth="1"/>
    <col min="3587" max="3587" width="5.85546875" style="1" customWidth="1"/>
    <col min="3588" max="3588" width="15.5703125" style="1" customWidth="1"/>
    <col min="3589" max="3837" width="19.85546875" style="1"/>
    <col min="3838" max="3838" width="37.140625" style="1" customWidth="1"/>
    <col min="3839" max="3839" width="6" style="1" customWidth="1"/>
    <col min="3840" max="3840" width="6.85546875" style="1" customWidth="1"/>
    <col min="3841" max="3841" width="8" style="1" customWidth="1"/>
    <col min="3842" max="3842" width="6.42578125" style="1" customWidth="1"/>
    <col min="3843" max="3843" width="5.85546875" style="1" customWidth="1"/>
    <col min="3844" max="3844" width="15.5703125" style="1" customWidth="1"/>
    <col min="3845" max="4093" width="19.85546875" style="1"/>
    <col min="4094" max="4094" width="37.140625" style="1" customWidth="1"/>
    <col min="4095" max="4095" width="6" style="1" customWidth="1"/>
    <col min="4096" max="4096" width="6.85546875" style="1" customWidth="1"/>
    <col min="4097" max="4097" width="8" style="1" customWidth="1"/>
    <col min="4098" max="4098" width="6.42578125" style="1" customWidth="1"/>
    <col min="4099" max="4099" width="5.85546875" style="1" customWidth="1"/>
    <col min="4100" max="4100" width="15.5703125" style="1" customWidth="1"/>
    <col min="4101" max="4349" width="19.85546875" style="1"/>
    <col min="4350" max="4350" width="37.140625" style="1" customWidth="1"/>
    <col min="4351" max="4351" width="6" style="1" customWidth="1"/>
    <col min="4352" max="4352" width="6.85546875" style="1" customWidth="1"/>
    <col min="4353" max="4353" width="8" style="1" customWidth="1"/>
    <col min="4354" max="4354" width="6.42578125" style="1" customWidth="1"/>
    <col min="4355" max="4355" width="5.85546875" style="1" customWidth="1"/>
    <col min="4356" max="4356" width="15.5703125" style="1" customWidth="1"/>
    <col min="4357" max="4605" width="19.85546875" style="1"/>
    <col min="4606" max="4606" width="37.140625" style="1" customWidth="1"/>
    <col min="4607" max="4607" width="6" style="1" customWidth="1"/>
    <col min="4608" max="4608" width="6.85546875" style="1" customWidth="1"/>
    <col min="4609" max="4609" width="8" style="1" customWidth="1"/>
    <col min="4610" max="4610" width="6.42578125" style="1" customWidth="1"/>
    <col min="4611" max="4611" width="5.85546875" style="1" customWidth="1"/>
    <col min="4612" max="4612" width="15.5703125" style="1" customWidth="1"/>
    <col min="4613" max="4861" width="19.85546875" style="1"/>
    <col min="4862" max="4862" width="37.140625" style="1" customWidth="1"/>
    <col min="4863" max="4863" width="6" style="1" customWidth="1"/>
    <col min="4864" max="4864" width="6.85546875" style="1" customWidth="1"/>
    <col min="4865" max="4865" width="8" style="1" customWidth="1"/>
    <col min="4866" max="4866" width="6.42578125" style="1" customWidth="1"/>
    <col min="4867" max="4867" width="5.85546875" style="1" customWidth="1"/>
    <col min="4868" max="4868" width="15.5703125" style="1" customWidth="1"/>
    <col min="4869" max="5117" width="19.85546875" style="1"/>
    <col min="5118" max="5118" width="37.140625" style="1" customWidth="1"/>
    <col min="5119" max="5119" width="6" style="1" customWidth="1"/>
    <col min="5120" max="5120" width="6.85546875" style="1" customWidth="1"/>
    <col min="5121" max="5121" width="8" style="1" customWidth="1"/>
    <col min="5122" max="5122" width="6.42578125" style="1" customWidth="1"/>
    <col min="5123" max="5123" width="5.85546875" style="1" customWidth="1"/>
    <col min="5124" max="5124" width="15.5703125" style="1" customWidth="1"/>
    <col min="5125" max="5373" width="19.85546875" style="1"/>
    <col min="5374" max="5374" width="37.140625" style="1" customWidth="1"/>
    <col min="5375" max="5375" width="6" style="1" customWidth="1"/>
    <col min="5376" max="5376" width="6.85546875" style="1" customWidth="1"/>
    <col min="5377" max="5377" width="8" style="1" customWidth="1"/>
    <col min="5378" max="5378" width="6.42578125" style="1" customWidth="1"/>
    <col min="5379" max="5379" width="5.85546875" style="1" customWidth="1"/>
    <col min="5380" max="5380" width="15.5703125" style="1" customWidth="1"/>
    <col min="5381" max="5629" width="19.85546875" style="1"/>
    <col min="5630" max="5630" width="37.140625" style="1" customWidth="1"/>
    <col min="5631" max="5631" width="6" style="1" customWidth="1"/>
    <col min="5632" max="5632" width="6.85546875" style="1" customWidth="1"/>
    <col min="5633" max="5633" width="8" style="1" customWidth="1"/>
    <col min="5634" max="5634" width="6.42578125" style="1" customWidth="1"/>
    <col min="5635" max="5635" width="5.85546875" style="1" customWidth="1"/>
    <col min="5636" max="5636" width="15.5703125" style="1" customWidth="1"/>
    <col min="5637" max="5885" width="19.85546875" style="1"/>
    <col min="5886" max="5886" width="37.140625" style="1" customWidth="1"/>
    <col min="5887" max="5887" width="6" style="1" customWidth="1"/>
    <col min="5888" max="5888" width="6.85546875" style="1" customWidth="1"/>
    <col min="5889" max="5889" width="8" style="1" customWidth="1"/>
    <col min="5890" max="5890" width="6.42578125" style="1" customWidth="1"/>
    <col min="5891" max="5891" width="5.85546875" style="1" customWidth="1"/>
    <col min="5892" max="5892" width="15.5703125" style="1" customWidth="1"/>
    <col min="5893" max="6141" width="19.85546875" style="1"/>
    <col min="6142" max="6142" width="37.140625" style="1" customWidth="1"/>
    <col min="6143" max="6143" width="6" style="1" customWidth="1"/>
    <col min="6144" max="6144" width="6.85546875" style="1" customWidth="1"/>
    <col min="6145" max="6145" width="8" style="1" customWidth="1"/>
    <col min="6146" max="6146" width="6.42578125" style="1" customWidth="1"/>
    <col min="6147" max="6147" width="5.85546875" style="1" customWidth="1"/>
    <col min="6148" max="6148" width="15.5703125" style="1" customWidth="1"/>
    <col min="6149" max="6397" width="19.85546875" style="1"/>
    <col min="6398" max="6398" width="37.140625" style="1" customWidth="1"/>
    <col min="6399" max="6399" width="6" style="1" customWidth="1"/>
    <col min="6400" max="6400" width="6.85546875" style="1" customWidth="1"/>
    <col min="6401" max="6401" width="8" style="1" customWidth="1"/>
    <col min="6402" max="6402" width="6.42578125" style="1" customWidth="1"/>
    <col min="6403" max="6403" width="5.85546875" style="1" customWidth="1"/>
    <col min="6404" max="6404" width="15.5703125" style="1" customWidth="1"/>
    <col min="6405" max="6653" width="19.85546875" style="1"/>
    <col min="6654" max="6654" width="37.140625" style="1" customWidth="1"/>
    <col min="6655" max="6655" width="6" style="1" customWidth="1"/>
    <col min="6656" max="6656" width="6.85546875" style="1" customWidth="1"/>
    <col min="6657" max="6657" width="8" style="1" customWidth="1"/>
    <col min="6658" max="6658" width="6.42578125" style="1" customWidth="1"/>
    <col min="6659" max="6659" width="5.85546875" style="1" customWidth="1"/>
    <col min="6660" max="6660" width="15.5703125" style="1" customWidth="1"/>
    <col min="6661" max="6909" width="19.85546875" style="1"/>
    <col min="6910" max="6910" width="37.140625" style="1" customWidth="1"/>
    <col min="6911" max="6911" width="6" style="1" customWidth="1"/>
    <col min="6912" max="6912" width="6.85546875" style="1" customWidth="1"/>
    <col min="6913" max="6913" width="8" style="1" customWidth="1"/>
    <col min="6914" max="6914" width="6.42578125" style="1" customWidth="1"/>
    <col min="6915" max="6915" width="5.85546875" style="1" customWidth="1"/>
    <col min="6916" max="6916" width="15.5703125" style="1" customWidth="1"/>
    <col min="6917" max="7165" width="19.85546875" style="1"/>
    <col min="7166" max="7166" width="37.140625" style="1" customWidth="1"/>
    <col min="7167" max="7167" width="6" style="1" customWidth="1"/>
    <col min="7168" max="7168" width="6.85546875" style="1" customWidth="1"/>
    <col min="7169" max="7169" width="8" style="1" customWidth="1"/>
    <col min="7170" max="7170" width="6.42578125" style="1" customWidth="1"/>
    <col min="7171" max="7171" width="5.85546875" style="1" customWidth="1"/>
    <col min="7172" max="7172" width="15.5703125" style="1" customWidth="1"/>
    <col min="7173" max="7421" width="19.85546875" style="1"/>
    <col min="7422" max="7422" width="37.140625" style="1" customWidth="1"/>
    <col min="7423" max="7423" width="6" style="1" customWidth="1"/>
    <col min="7424" max="7424" width="6.85546875" style="1" customWidth="1"/>
    <col min="7425" max="7425" width="8" style="1" customWidth="1"/>
    <col min="7426" max="7426" width="6.42578125" style="1" customWidth="1"/>
    <col min="7427" max="7427" width="5.85546875" style="1" customWidth="1"/>
    <col min="7428" max="7428" width="15.5703125" style="1" customWidth="1"/>
    <col min="7429" max="7677" width="19.85546875" style="1"/>
    <col min="7678" max="7678" width="37.140625" style="1" customWidth="1"/>
    <col min="7679" max="7679" width="6" style="1" customWidth="1"/>
    <col min="7680" max="7680" width="6.85546875" style="1" customWidth="1"/>
    <col min="7681" max="7681" width="8" style="1" customWidth="1"/>
    <col min="7682" max="7682" width="6.42578125" style="1" customWidth="1"/>
    <col min="7683" max="7683" width="5.85546875" style="1" customWidth="1"/>
    <col min="7684" max="7684" width="15.5703125" style="1" customWidth="1"/>
    <col min="7685" max="7933" width="19.85546875" style="1"/>
    <col min="7934" max="7934" width="37.140625" style="1" customWidth="1"/>
    <col min="7935" max="7935" width="6" style="1" customWidth="1"/>
    <col min="7936" max="7936" width="6.85546875" style="1" customWidth="1"/>
    <col min="7937" max="7937" width="8" style="1" customWidth="1"/>
    <col min="7938" max="7938" width="6.42578125" style="1" customWidth="1"/>
    <col min="7939" max="7939" width="5.85546875" style="1" customWidth="1"/>
    <col min="7940" max="7940" width="15.5703125" style="1" customWidth="1"/>
    <col min="7941" max="8189" width="19.85546875" style="1"/>
    <col min="8190" max="8190" width="37.140625" style="1" customWidth="1"/>
    <col min="8191" max="8191" width="6" style="1" customWidth="1"/>
    <col min="8192" max="8192" width="6.85546875" style="1" customWidth="1"/>
    <col min="8193" max="8193" width="8" style="1" customWidth="1"/>
    <col min="8194" max="8194" width="6.42578125" style="1" customWidth="1"/>
    <col min="8195" max="8195" width="5.85546875" style="1" customWidth="1"/>
    <col min="8196" max="8196" width="15.5703125" style="1" customWidth="1"/>
    <col min="8197" max="8445" width="19.85546875" style="1"/>
    <col min="8446" max="8446" width="37.140625" style="1" customWidth="1"/>
    <col min="8447" max="8447" width="6" style="1" customWidth="1"/>
    <col min="8448" max="8448" width="6.85546875" style="1" customWidth="1"/>
    <col min="8449" max="8449" width="8" style="1" customWidth="1"/>
    <col min="8450" max="8450" width="6.42578125" style="1" customWidth="1"/>
    <col min="8451" max="8451" width="5.85546875" style="1" customWidth="1"/>
    <col min="8452" max="8452" width="15.5703125" style="1" customWidth="1"/>
    <col min="8453" max="8701" width="19.85546875" style="1"/>
    <col min="8702" max="8702" width="37.140625" style="1" customWidth="1"/>
    <col min="8703" max="8703" width="6" style="1" customWidth="1"/>
    <col min="8704" max="8704" width="6.85546875" style="1" customWidth="1"/>
    <col min="8705" max="8705" width="8" style="1" customWidth="1"/>
    <col min="8706" max="8706" width="6.42578125" style="1" customWidth="1"/>
    <col min="8707" max="8707" width="5.85546875" style="1" customWidth="1"/>
    <col min="8708" max="8708" width="15.5703125" style="1" customWidth="1"/>
    <col min="8709" max="8957" width="19.85546875" style="1"/>
    <col min="8958" max="8958" width="37.140625" style="1" customWidth="1"/>
    <col min="8959" max="8959" width="6" style="1" customWidth="1"/>
    <col min="8960" max="8960" width="6.85546875" style="1" customWidth="1"/>
    <col min="8961" max="8961" width="8" style="1" customWidth="1"/>
    <col min="8962" max="8962" width="6.42578125" style="1" customWidth="1"/>
    <col min="8963" max="8963" width="5.85546875" style="1" customWidth="1"/>
    <col min="8964" max="8964" width="15.5703125" style="1" customWidth="1"/>
    <col min="8965" max="9213" width="19.85546875" style="1"/>
    <col min="9214" max="9214" width="37.140625" style="1" customWidth="1"/>
    <col min="9215" max="9215" width="6" style="1" customWidth="1"/>
    <col min="9216" max="9216" width="6.85546875" style="1" customWidth="1"/>
    <col min="9217" max="9217" width="8" style="1" customWidth="1"/>
    <col min="9218" max="9218" width="6.42578125" style="1" customWidth="1"/>
    <col min="9219" max="9219" width="5.85546875" style="1" customWidth="1"/>
    <col min="9220" max="9220" width="15.5703125" style="1" customWidth="1"/>
    <col min="9221" max="9469" width="19.85546875" style="1"/>
    <col min="9470" max="9470" width="37.140625" style="1" customWidth="1"/>
    <col min="9471" max="9471" width="6" style="1" customWidth="1"/>
    <col min="9472" max="9472" width="6.85546875" style="1" customWidth="1"/>
    <col min="9473" max="9473" width="8" style="1" customWidth="1"/>
    <col min="9474" max="9474" width="6.42578125" style="1" customWidth="1"/>
    <col min="9475" max="9475" width="5.85546875" style="1" customWidth="1"/>
    <col min="9476" max="9476" width="15.5703125" style="1" customWidth="1"/>
    <col min="9477" max="9725" width="19.85546875" style="1"/>
    <col min="9726" max="9726" width="37.140625" style="1" customWidth="1"/>
    <col min="9727" max="9727" width="6" style="1" customWidth="1"/>
    <col min="9728" max="9728" width="6.85546875" style="1" customWidth="1"/>
    <col min="9729" max="9729" width="8" style="1" customWidth="1"/>
    <col min="9730" max="9730" width="6.42578125" style="1" customWidth="1"/>
    <col min="9731" max="9731" width="5.85546875" style="1" customWidth="1"/>
    <col min="9732" max="9732" width="15.5703125" style="1" customWidth="1"/>
    <col min="9733" max="9981" width="19.85546875" style="1"/>
    <col min="9982" max="9982" width="37.140625" style="1" customWidth="1"/>
    <col min="9983" max="9983" width="6" style="1" customWidth="1"/>
    <col min="9984" max="9984" width="6.85546875" style="1" customWidth="1"/>
    <col min="9985" max="9985" width="8" style="1" customWidth="1"/>
    <col min="9986" max="9986" width="6.42578125" style="1" customWidth="1"/>
    <col min="9987" max="9987" width="5.85546875" style="1" customWidth="1"/>
    <col min="9988" max="9988" width="15.5703125" style="1" customWidth="1"/>
    <col min="9989" max="10237" width="19.85546875" style="1"/>
    <col min="10238" max="10238" width="37.140625" style="1" customWidth="1"/>
    <col min="10239" max="10239" width="6" style="1" customWidth="1"/>
    <col min="10240" max="10240" width="6.85546875" style="1" customWidth="1"/>
    <col min="10241" max="10241" width="8" style="1" customWidth="1"/>
    <col min="10242" max="10242" width="6.42578125" style="1" customWidth="1"/>
    <col min="10243" max="10243" width="5.85546875" style="1" customWidth="1"/>
    <col min="10244" max="10244" width="15.5703125" style="1" customWidth="1"/>
    <col min="10245" max="10493" width="19.85546875" style="1"/>
    <col min="10494" max="10494" width="37.140625" style="1" customWidth="1"/>
    <col min="10495" max="10495" width="6" style="1" customWidth="1"/>
    <col min="10496" max="10496" width="6.85546875" style="1" customWidth="1"/>
    <col min="10497" max="10497" width="8" style="1" customWidth="1"/>
    <col min="10498" max="10498" width="6.42578125" style="1" customWidth="1"/>
    <col min="10499" max="10499" width="5.85546875" style="1" customWidth="1"/>
    <col min="10500" max="10500" width="15.5703125" style="1" customWidth="1"/>
    <col min="10501" max="10749" width="19.85546875" style="1"/>
    <col min="10750" max="10750" width="37.140625" style="1" customWidth="1"/>
    <col min="10751" max="10751" width="6" style="1" customWidth="1"/>
    <col min="10752" max="10752" width="6.85546875" style="1" customWidth="1"/>
    <col min="10753" max="10753" width="8" style="1" customWidth="1"/>
    <col min="10754" max="10754" width="6.42578125" style="1" customWidth="1"/>
    <col min="10755" max="10755" width="5.85546875" style="1" customWidth="1"/>
    <col min="10756" max="10756" width="15.5703125" style="1" customWidth="1"/>
    <col min="10757" max="11005" width="19.85546875" style="1"/>
    <col min="11006" max="11006" width="37.140625" style="1" customWidth="1"/>
    <col min="11007" max="11007" width="6" style="1" customWidth="1"/>
    <col min="11008" max="11008" width="6.85546875" style="1" customWidth="1"/>
    <col min="11009" max="11009" width="8" style="1" customWidth="1"/>
    <col min="11010" max="11010" width="6.42578125" style="1" customWidth="1"/>
    <col min="11011" max="11011" width="5.85546875" style="1" customWidth="1"/>
    <col min="11012" max="11012" width="15.5703125" style="1" customWidth="1"/>
    <col min="11013" max="11261" width="19.85546875" style="1"/>
    <col min="11262" max="11262" width="37.140625" style="1" customWidth="1"/>
    <col min="11263" max="11263" width="6" style="1" customWidth="1"/>
    <col min="11264" max="11264" width="6.85546875" style="1" customWidth="1"/>
    <col min="11265" max="11265" width="8" style="1" customWidth="1"/>
    <col min="11266" max="11266" width="6.42578125" style="1" customWidth="1"/>
    <col min="11267" max="11267" width="5.85546875" style="1" customWidth="1"/>
    <col min="11268" max="11268" width="15.5703125" style="1" customWidth="1"/>
    <col min="11269" max="11517" width="19.85546875" style="1"/>
    <col min="11518" max="11518" width="37.140625" style="1" customWidth="1"/>
    <col min="11519" max="11519" width="6" style="1" customWidth="1"/>
    <col min="11520" max="11520" width="6.85546875" style="1" customWidth="1"/>
    <col min="11521" max="11521" width="8" style="1" customWidth="1"/>
    <col min="11522" max="11522" width="6.42578125" style="1" customWidth="1"/>
    <col min="11523" max="11523" width="5.85546875" style="1" customWidth="1"/>
    <col min="11524" max="11524" width="15.5703125" style="1" customWidth="1"/>
    <col min="11525" max="11773" width="19.85546875" style="1"/>
    <col min="11774" max="11774" width="37.140625" style="1" customWidth="1"/>
    <col min="11775" max="11775" width="6" style="1" customWidth="1"/>
    <col min="11776" max="11776" width="6.85546875" style="1" customWidth="1"/>
    <col min="11777" max="11777" width="8" style="1" customWidth="1"/>
    <col min="11778" max="11778" width="6.42578125" style="1" customWidth="1"/>
    <col min="11779" max="11779" width="5.85546875" style="1" customWidth="1"/>
    <col min="11780" max="11780" width="15.5703125" style="1" customWidth="1"/>
    <col min="11781" max="12029" width="19.85546875" style="1"/>
    <col min="12030" max="12030" width="37.140625" style="1" customWidth="1"/>
    <col min="12031" max="12031" width="6" style="1" customWidth="1"/>
    <col min="12032" max="12032" width="6.85546875" style="1" customWidth="1"/>
    <col min="12033" max="12033" width="8" style="1" customWidth="1"/>
    <col min="12034" max="12034" width="6.42578125" style="1" customWidth="1"/>
    <col min="12035" max="12035" width="5.85546875" style="1" customWidth="1"/>
    <col min="12036" max="12036" width="15.5703125" style="1" customWidth="1"/>
    <col min="12037" max="12285" width="19.85546875" style="1"/>
    <col min="12286" max="12286" width="37.140625" style="1" customWidth="1"/>
    <col min="12287" max="12287" width="6" style="1" customWidth="1"/>
    <col min="12288" max="12288" width="6.85546875" style="1" customWidth="1"/>
    <col min="12289" max="12289" width="8" style="1" customWidth="1"/>
    <col min="12290" max="12290" width="6.42578125" style="1" customWidth="1"/>
    <col min="12291" max="12291" width="5.85546875" style="1" customWidth="1"/>
    <col min="12292" max="12292" width="15.5703125" style="1" customWidth="1"/>
    <col min="12293" max="12541" width="19.85546875" style="1"/>
    <col min="12542" max="12542" width="37.140625" style="1" customWidth="1"/>
    <col min="12543" max="12543" width="6" style="1" customWidth="1"/>
    <col min="12544" max="12544" width="6.85546875" style="1" customWidth="1"/>
    <col min="12545" max="12545" width="8" style="1" customWidth="1"/>
    <col min="12546" max="12546" width="6.42578125" style="1" customWidth="1"/>
    <col min="12547" max="12547" width="5.85546875" style="1" customWidth="1"/>
    <col min="12548" max="12548" width="15.5703125" style="1" customWidth="1"/>
    <col min="12549" max="12797" width="19.85546875" style="1"/>
    <col min="12798" max="12798" width="37.140625" style="1" customWidth="1"/>
    <col min="12799" max="12799" width="6" style="1" customWidth="1"/>
    <col min="12800" max="12800" width="6.85546875" style="1" customWidth="1"/>
    <col min="12801" max="12801" width="8" style="1" customWidth="1"/>
    <col min="12802" max="12802" width="6.42578125" style="1" customWidth="1"/>
    <col min="12803" max="12803" width="5.85546875" style="1" customWidth="1"/>
    <col min="12804" max="12804" width="15.5703125" style="1" customWidth="1"/>
    <col min="12805" max="13053" width="19.85546875" style="1"/>
    <col min="13054" max="13054" width="37.140625" style="1" customWidth="1"/>
    <col min="13055" max="13055" width="6" style="1" customWidth="1"/>
    <col min="13056" max="13056" width="6.85546875" style="1" customWidth="1"/>
    <col min="13057" max="13057" width="8" style="1" customWidth="1"/>
    <col min="13058" max="13058" width="6.42578125" style="1" customWidth="1"/>
    <col min="13059" max="13059" width="5.85546875" style="1" customWidth="1"/>
    <col min="13060" max="13060" width="15.5703125" style="1" customWidth="1"/>
    <col min="13061" max="13309" width="19.85546875" style="1"/>
    <col min="13310" max="13310" width="37.140625" style="1" customWidth="1"/>
    <col min="13311" max="13311" width="6" style="1" customWidth="1"/>
    <col min="13312" max="13312" width="6.85546875" style="1" customWidth="1"/>
    <col min="13313" max="13313" width="8" style="1" customWidth="1"/>
    <col min="13314" max="13314" width="6.42578125" style="1" customWidth="1"/>
    <col min="13315" max="13315" width="5.85546875" style="1" customWidth="1"/>
    <col min="13316" max="13316" width="15.5703125" style="1" customWidth="1"/>
    <col min="13317" max="13565" width="19.85546875" style="1"/>
    <col min="13566" max="13566" width="37.140625" style="1" customWidth="1"/>
    <col min="13567" max="13567" width="6" style="1" customWidth="1"/>
    <col min="13568" max="13568" width="6.85546875" style="1" customWidth="1"/>
    <col min="13569" max="13569" width="8" style="1" customWidth="1"/>
    <col min="13570" max="13570" width="6.42578125" style="1" customWidth="1"/>
    <col min="13571" max="13571" width="5.85546875" style="1" customWidth="1"/>
    <col min="13572" max="13572" width="15.5703125" style="1" customWidth="1"/>
    <col min="13573" max="13821" width="19.85546875" style="1"/>
    <col min="13822" max="13822" width="37.140625" style="1" customWidth="1"/>
    <col min="13823" max="13823" width="6" style="1" customWidth="1"/>
    <col min="13824" max="13824" width="6.85546875" style="1" customWidth="1"/>
    <col min="13825" max="13825" width="8" style="1" customWidth="1"/>
    <col min="13826" max="13826" width="6.42578125" style="1" customWidth="1"/>
    <col min="13827" max="13827" width="5.85546875" style="1" customWidth="1"/>
    <col min="13828" max="13828" width="15.5703125" style="1" customWidth="1"/>
    <col min="13829" max="14077" width="19.85546875" style="1"/>
    <col min="14078" max="14078" width="37.140625" style="1" customWidth="1"/>
    <col min="14079" max="14079" width="6" style="1" customWidth="1"/>
    <col min="14080" max="14080" width="6.85546875" style="1" customWidth="1"/>
    <col min="14081" max="14081" width="8" style="1" customWidth="1"/>
    <col min="14082" max="14082" width="6.42578125" style="1" customWidth="1"/>
    <col min="14083" max="14083" width="5.85546875" style="1" customWidth="1"/>
    <col min="14084" max="14084" width="15.5703125" style="1" customWidth="1"/>
    <col min="14085" max="14333" width="19.85546875" style="1"/>
    <col min="14334" max="14334" width="37.140625" style="1" customWidth="1"/>
    <col min="14335" max="14335" width="6" style="1" customWidth="1"/>
    <col min="14336" max="14336" width="6.85546875" style="1" customWidth="1"/>
    <col min="14337" max="14337" width="8" style="1" customWidth="1"/>
    <col min="14338" max="14338" width="6.42578125" style="1" customWidth="1"/>
    <col min="14339" max="14339" width="5.85546875" style="1" customWidth="1"/>
    <col min="14340" max="14340" width="15.5703125" style="1" customWidth="1"/>
    <col min="14341" max="14589" width="19.85546875" style="1"/>
    <col min="14590" max="14590" width="37.140625" style="1" customWidth="1"/>
    <col min="14591" max="14591" width="6" style="1" customWidth="1"/>
    <col min="14592" max="14592" width="6.85546875" style="1" customWidth="1"/>
    <col min="14593" max="14593" width="8" style="1" customWidth="1"/>
    <col min="14594" max="14594" width="6.42578125" style="1" customWidth="1"/>
    <col min="14595" max="14595" width="5.85546875" style="1" customWidth="1"/>
    <col min="14596" max="14596" width="15.5703125" style="1" customWidth="1"/>
    <col min="14597" max="14845" width="19.85546875" style="1"/>
    <col min="14846" max="14846" width="37.140625" style="1" customWidth="1"/>
    <col min="14847" max="14847" width="6" style="1" customWidth="1"/>
    <col min="14848" max="14848" width="6.85546875" style="1" customWidth="1"/>
    <col min="14849" max="14849" width="8" style="1" customWidth="1"/>
    <col min="14850" max="14850" width="6.42578125" style="1" customWidth="1"/>
    <col min="14851" max="14851" width="5.85546875" style="1" customWidth="1"/>
    <col min="14852" max="14852" width="15.5703125" style="1" customWidth="1"/>
    <col min="14853" max="15101" width="19.85546875" style="1"/>
    <col min="15102" max="15102" width="37.140625" style="1" customWidth="1"/>
    <col min="15103" max="15103" width="6" style="1" customWidth="1"/>
    <col min="15104" max="15104" width="6.85546875" style="1" customWidth="1"/>
    <col min="15105" max="15105" width="8" style="1" customWidth="1"/>
    <col min="15106" max="15106" width="6.42578125" style="1" customWidth="1"/>
    <col min="15107" max="15107" width="5.85546875" style="1" customWidth="1"/>
    <col min="15108" max="15108" width="15.5703125" style="1" customWidth="1"/>
    <col min="15109" max="15357" width="19.85546875" style="1"/>
    <col min="15358" max="15358" width="37.140625" style="1" customWidth="1"/>
    <col min="15359" max="15359" width="6" style="1" customWidth="1"/>
    <col min="15360" max="15360" width="6.85546875" style="1" customWidth="1"/>
    <col min="15361" max="15361" width="8" style="1" customWidth="1"/>
    <col min="15362" max="15362" width="6.42578125" style="1" customWidth="1"/>
    <col min="15363" max="15363" width="5.85546875" style="1" customWidth="1"/>
    <col min="15364" max="15364" width="15.5703125" style="1" customWidth="1"/>
    <col min="15365" max="15613" width="19.85546875" style="1"/>
    <col min="15614" max="15614" width="37.140625" style="1" customWidth="1"/>
    <col min="15615" max="15615" width="6" style="1" customWidth="1"/>
    <col min="15616" max="15616" width="6.85546875" style="1" customWidth="1"/>
    <col min="15617" max="15617" width="8" style="1" customWidth="1"/>
    <col min="15618" max="15618" width="6.42578125" style="1" customWidth="1"/>
    <col min="15619" max="15619" width="5.85546875" style="1" customWidth="1"/>
    <col min="15620" max="15620" width="15.5703125" style="1" customWidth="1"/>
    <col min="15621" max="15869" width="19.85546875" style="1"/>
    <col min="15870" max="15870" width="37.140625" style="1" customWidth="1"/>
    <col min="15871" max="15871" width="6" style="1" customWidth="1"/>
    <col min="15872" max="15872" width="6.85546875" style="1" customWidth="1"/>
    <col min="15873" max="15873" width="8" style="1" customWidth="1"/>
    <col min="15874" max="15874" width="6.42578125" style="1" customWidth="1"/>
    <col min="15875" max="15875" width="5.85546875" style="1" customWidth="1"/>
    <col min="15876" max="15876" width="15.5703125" style="1" customWidth="1"/>
    <col min="15877" max="16125" width="19.85546875" style="1"/>
    <col min="16126" max="16126" width="37.140625" style="1" customWidth="1"/>
    <col min="16127" max="16127" width="6" style="1" customWidth="1"/>
    <col min="16128" max="16128" width="6.85546875" style="1" customWidth="1"/>
    <col min="16129" max="16129" width="8" style="1" customWidth="1"/>
    <col min="16130" max="16130" width="6.42578125" style="1" customWidth="1"/>
    <col min="16131" max="16131" width="5.85546875" style="1" customWidth="1"/>
    <col min="16132" max="16132" width="15.5703125" style="1" customWidth="1"/>
    <col min="16133" max="16384" width="19.85546875" style="1"/>
  </cols>
  <sheetData>
    <row r="1" spans="1:7">
      <c r="A1" s="85" t="s">
        <v>96</v>
      </c>
      <c r="B1" s="85"/>
      <c r="C1" s="85"/>
      <c r="D1" s="85"/>
      <c r="E1" s="85"/>
    </row>
    <row r="2" spans="1:7">
      <c r="A2" s="85" t="s">
        <v>142</v>
      </c>
      <c r="B2" s="86"/>
      <c r="C2" s="86"/>
      <c r="D2" s="86"/>
      <c r="E2" s="86"/>
    </row>
    <row r="3" spans="1:7">
      <c r="A3" s="85" t="s">
        <v>0</v>
      </c>
      <c r="B3" s="85"/>
      <c r="C3" s="85"/>
      <c r="D3" s="85"/>
      <c r="E3" s="85"/>
    </row>
    <row r="4" spans="1:7">
      <c r="A4" s="85" t="s">
        <v>143</v>
      </c>
      <c r="B4" s="85"/>
      <c r="C4" s="85"/>
      <c r="D4" s="85"/>
      <c r="E4" s="85"/>
    </row>
    <row r="5" spans="1:7" ht="40.5" customHeight="1">
      <c r="A5" s="84" t="s">
        <v>107</v>
      </c>
      <c r="B5" s="84"/>
      <c r="C5" s="84"/>
      <c r="D5" s="84"/>
      <c r="E5" s="84"/>
    </row>
    <row r="6" spans="1:7">
      <c r="A6" s="7"/>
      <c r="B6" s="7"/>
      <c r="C6" s="7"/>
      <c r="D6" s="7"/>
      <c r="E6" s="7"/>
    </row>
    <row r="7" spans="1:7">
      <c r="A7" s="8"/>
      <c r="B7" s="8"/>
      <c r="C7" s="8"/>
      <c r="D7" s="8"/>
      <c r="E7" s="8" t="s">
        <v>44</v>
      </c>
    </row>
    <row r="8" spans="1:7" ht="84">
      <c r="A8" s="9" t="s">
        <v>1</v>
      </c>
      <c r="B8" s="9" t="s">
        <v>2</v>
      </c>
      <c r="C8" s="9" t="s">
        <v>3</v>
      </c>
      <c r="D8" s="9" t="s">
        <v>4</v>
      </c>
      <c r="E8" s="10" t="s">
        <v>93</v>
      </c>
      <c r="F8" s="2"/>
      <c r="G8" s="2"/>
    </row>
    <row r="9" spans="1:7">
      <c r="A9" s="11"/>
      <c r="B9" s="11"/>
      <c r="C9" s="11"/>
      <c r="D9" s="11"/>
      <c r="E9" s="12" t="s">
        <v>5</v>
      </c>
      <c r="F9" s="3"/>
      <c r="G9" s="3"/>
    </row>
    <row r="10" spans="1:7">
      <c r="A10" s="13" t="s">
        <v>6</v>
      </c>
      <c r="B10" s="13" t="s">
        <v>7</v>
      </c>
      <c r="C10" s="13" t="s">
        <v>8</v>
      </c>
      <c r="D10" s="13"/>
      <c r="E10" s="14" t="s">
        <v>9</v>
      </c>
      <c r="F10" s="3"/>
      <c r="G10" s="3"/>
    </row>
    <row r="11" spans="1:7" ht="36">
      <c r="A11" s="15" t="s">
        <v>45</v>
      </c>
      <c r="B11" s="46"/>
      <c r="C11" s="46"/>
      <c r="D11" s="46"/>
      <c r="E11" s="54">
        <v>9576799.4499999993</v>
      </c>
      <c r="F11" s="4"/>
      <c r="G11" s="4"/>
    </row>
    <row r="12" spans="1:7" ht="36">
      <c r="A12" s="21" t="s">
        <v>34</v>
      </c>
      <c r="B12" s="47" t="s">
        <v>77</v>
      </c>
      <c r="C12" s="47"/>
      <c r="D12" s="47"/>
      <c r="E12" s="55">
        <f>E13+E17</f>
        <v>224324</v>
      </c>
      <c r="F12" s="4"/>
      <c r="G12" s="4"/>
    </row>
    <row r="13" spans="1:7" ht="24.75">
      <c r="A13" s="26" t="s">
        <v>78</v>
      </c>
      <c r="B13" s="25" t="s">
        <v>79</v>
      </c>
      <c r="C13" s="27" t="s">
        <v>35</v>
      </c>
      <c r="D13" s="28"/>
      <c r="E13" s="56">
        <v>151824</v>
      </c>
      <c r="F13" s="4"/>
      <c r="G13" s="4"/>
    </row>
    <row r="14" spans="1:7" ht="24.75">
      <c r="A14" s="26" t="s">
        <v>80</v>
      </c>
      <c r="B14" s="25" t="s">
        <v>81</v>
      </c>
      <c r="C14" s="27" t="s">
        <v>92</v>
      </c>
      <c r="D14" s="57"/>
      <c r="E14" s="56">
        <v>121824</v>
      </c>
      <c r="F14" s="4"/>
      <c r="G14" s="4"/>
    </row>
    <row r="15" spans="1:7" ht="24.75">
      <c r="A15" s="22" t="s">
        <v>82</v>
      </c>
      <c r="B15" s="28" t="s">
        <v>83</v>
      </c>
      <c r="C15" s="57" t="s">
        <v>90</v>
      </c>
      <c r="D15" s="57"/>
      <c r="E15" s="56">
        <f>E16</f>
        <v>30000</v>
      </c>
      <c r="F15" s="4"/>
      <c r="G15" s="4"/>
    </row>
    <row r="16" spans="1:7" ht="24.75">
      <c r="A16" s="31" t="s">
        <v>84</v>
      </c>
      <c r="B16" s="28" t="s">
        <v>83</v>
      </c>
      <c r="C16" s="57" t="s">
        <v>90</v>
      </c>
      <c r="D16" s="57"/>
      <c r="E16" s="56">
        <v>30000</v>
      </c>
      <c r="F16" s="4"/>
      <c r="G16" s="4"/>
    </row>
    <row r="17" spans="1:7" ht="99" customHeight="1">
      <c r="A17" s="41" t="s">
        <v>36</v>
      </c>
      <c r="B17" s="28" t="s">
        <v>85</v>
      </c>
      <c r="C17" s="57"/>
      <c r="D17" s="57"/>
      <c r="E17" s="56">
        <f t="shared" ref="E17" si="0">E19</f>
        <v>72500</v>
      </c>
      <c r="F17" s="4"/>
      <c r="G17" s="4"/>
    </row>
    <row r="18" spans="1:7">
      <c r="A18" s="41" t="s">
        <v>108</v>
      </c>
      <c r="B18" s="28" t="s">
        <v>86</v>
      </c>
      <c r="C18" s="57" t="s">
        <v>38</v>
      </c>
      <c r="D18" s="57"/>
      <c r="E18" s="56">
        <v>72500</v>
      </c>
      <c r="F18" s="4"/>
      <c r="G18" s="4"/>
    </row>
    <row r="19" spans="1:7">
      <c r="A19" s="42" t="s">
        <v>37</v>
      </c>
      <c r="B19" s="28" t="s">
        <v>86</v>
      </c>
      <c r="C19" s="57" t="s">
        <v>39</v>
      </c>
      <c r="D19" s="57"/>
      <c r="E19" s="56">
        <v>72500</v>
      </c>
      <c r="F19" s="4"/>
      <c r="G19" s="4"/>
    </row>
    <row r="20" spans="1:7" ht="48.75">
      <c r="A20" s="80" t="s">
        <v>135</v>
      </c>
      <c r="B20" s="74" t="s">
        <v>138</v>
      </c>
      <c r="C20" s="69"/>
      <c r="D20" s="57"/>
      <c r="E20" s="83">
        <v>270000</v>
      </c>
      <c r="F20" s="4"/>
      <c r="G20" s="4"/>
    </row>
    <row r="21" spans="1:7" ht="36.75">
      <c r="A21" s="72" t="s">
        <v>136</v>
      </c>
      <c r="B21" s="81" t="s">
        <v>138</v>
      </c>
      <c r="C21" s="69"/>
      <c r="D21" s="57"/>
      <c r="E21" s="82">
        <v>270000</v>
      </c>
      <c r="F21" s="4"/>
      <c r="G21" s="4"/>
    </row>
    <row r="22" spans="1:7" ht="36.75">
      <c r="A22" s="72" t="s">
        <v>137</v>
      </c>
      <c r="B22" s="81" t="s">
        <v>138</v>
      </c>
      <c r="C22" s="69">
        <v>200</v>
      </c>
      <c r="D22" s="57"/>
      <c r="E22" s="82">
        <v>270000</v>
      </c>
      <c r="F22" s="4"/>
      <c r="G22" s="4"/>
    </row>
    <row r="23" spans="1:7" ht="36.75">
      <c r="A23" s="72" t="s">
        <v>24</v>
      </c>
      <c r="B23" s="81" t="s">
        <v>138</v>
      </c>
      <c r="C23" s="69">
        <v>240</v>
      </c>
      <c r="D23" s="57"/>
      <c r="E23" s="82">
        <v>270000</v>
      </c>
      <c r="F23" s="4"/>
      <c r="G23" s="4"/>
    </row>
    <row r="24" spans="1:7" ht="36">
      <c r="A24" s="21" t="s">
        <v>31</v>
      </c>
      <c r="B24" s="47" t="s">
        <v>63</v>
      </c>
      <c r="C24" s="47"/>
      <c r="D24" s="47"/>
      <c r="E24" s="58">
        <v>615000</v>
      </c>
      <c r="F24" s="4"/>
      <c r="G24" s="4"/>
    </row>
    <row r="25" spans="1:7" ht="24">
      <c r="A25" s="24" t="s">
        <v>64</v>
      </c>
      <c r="B25" s="25" t="s">
        <v>65</v>
      </c>
      <c r="C25" s="28"/>
      <c r="D25" s="28"/>
      <c r="E25" s="59">
        <f>E26</f>
        <v>300000</v>
      </c>
      <c r="F25" s="4"/>
      <c r="G25" s="4"/>
    </row>
    <row r="26" spans="1:7" ht="24">
      <c r="A26" s="16" t="s">
        <v>22</v>
      </c>
      <c r="B26" s="25" t="s">
        <v>65</v>
      </c>
      <c r="C26" s="28" t="s">
        <v>23</v>
      </c>
      <c r="D26" s="28"/>
      <c r="E26" s="56">
        <f>E27</f>
        <v>300000</v>
      </c>
      <c r="F26" s="4"/>
      <c r="G26" s="4"/>
    </row>
    <row r="27" spans="1:7" ht="36.75">
      <c r="A27" s="22" t="s">
        <v>24</v>
      </c>
      <c r="B27" s="25" t="s">
        <v>65</v>
      </c>
      <c r="C27" s="57" t="s">
        <v>25</v>
      </c>
      <c r="D27" s="57"/>
      <c r="E27" s="56">
        <v>300000</v>
      </c>
      <c r="F27" s="4"/>
      <c r="G27" s="4"/>
    </row>
    <row r="28" spans="1:7" ht="36">
      <c r="A28" s="16" t="s">
        <v>104</v>
      </c>
      <c r="B28" s="25" t="s">
        <v>66</v>
      </c>
      <c r="C28" s="28"/>
      <c r="D28" s="57"/>
      <c r="E28" s="56">
        <f t="shared" ref="E28:E29" si="1">E29</f>
        <v>215000</v>
      </c>
      <c r="F28" s="4"/>
      <c r="G28" s="4"/>
    </row>
    <row r="29" spans="1:7" ht="24">
      <c r="A29" s="16" t="s">
        <v>22</v>
      </c>
      <c r="B29" s="25" t="s">
        <v>66</v>
      </c>
      <c r="C29" s="28" t="s">
        <v>23</v>
      </c>
      <c r="D29" s="57"/>
      <c r="E29" s="56">
        <f t="shared" si="1"/>
        <v>215000</v>
      </c>
      <c r="F29" s="4"/>
      <c r="G29" s="4"/>
    </row>
    <row r="30" spans="1:7" ht="36.75">
      <c r="A30" s="22" t="s">
        <v>24</v>
      </c>
      <c r="B30" s="25" t="s">
        <v>66</v>
      </c>
      <c r="C30" s="57" t="s">
        <v>25</v>
      </c>
      <c r="D30" s="57"/>
      <c r="E30" s="56">
        <v>215000</v>
      </c>
      <c r="F30" s="4"/>
      <c r="G30" s="4"/>
    </row>
    <row r="31" spans="1:7" ht="24">
      <c r="A31" s="16" t="s">
        <v>101</v>
      </c>
      <c r="B31" s="28" t="s">
        <v>102</v>
      </c>
      <c r="C31" s="35"/>
      <c r="D31" s="57"/>
      <c r="E31" s="56">
        <v>100000</v>
      </c>
      <c r="F31" s="4"/>
      <c r="G31" s="4"/>
    </row>
    <row r="32" spans="1:7" ht="24">
      <c r="A32" s="16" t="s">
        <v>22</v>
      </c>
      <c r="B32" s="28" t="s">
        <v>103</v>
      </c>
      <c r="C32" s="35" t="s">
        <v>23</v>
      </c>
      <c r="D32" s="57"/>
      <c r="E32" s="56">
        <v>100000</v>
      </c>
      <c r="F32" s="4"/>
      <c r="G32" s="4"/>
    </row>
    <row r="33" spans="1:7" ht="36">
      <c r="A33" s="16" t="s">
        <v>24</v>
      </c>
      <c r="B33" s="28" t="s">
        <v>103</v>
      </c>
      <c r="C33" s="35" t="s">
        <v>25</v>
      </c>
      <c r="D33" s="57"/>
      <c r="E33" s="56">
        <v>100000</v>
      </c>
      <c r="F33" s="4"/>
      <c r="G33" s="4"/>
    </row>
    <row r="34" spans="1:7" ht="24.75">
      <c r="A34" s="43" t="s">
        <v>40</v>
      </c>
      <c r="B34" s="48" t="s">
        <v>74</v>
      </c>
      <c r="C34" s="48"/>
      <c r="D34" s="48"/>
      <c r="E34" s="60">
        <f>E36</f>
        <v>2201291</v>
      </c>
      <c r="F34" s="4"/>
      <c r="G34" s="4"/>
    </row>
    <row r="35" spans="1:7" ht="24">
      <c r="A35" s="29" t="s">
        <v>75</v>
      </c>
      <c r="B35" s="30" t="s">
        <v>76</v>
      </c>
      <c r="C35" s="57"/>
      <c r="D35" s="57"/>
      <c r="E35" s="56">
        <v>2199291</v>
      </c>
      <c r="F35" s="4"/>
      <c r="G35" s="4"/>
    </row>
    <row r="36" spans="1:7" ht="48">
      <c r="A36" s="16" t="s">
        <v>41</v>
      </c>
      <c r="B36" s="27" t="s">
        <v>116</v>
      </c>
      <c r="C36" s="57"/>
      <c r="D36" s="57"/>
      <c r="E36" s="56">
        <f>E38</f>
        <v>2201291</v>
      </c>
      <c r="F36" s="4"/>
      <c r="G36" s="4"/>
    </row>
    <row r="37" spans="1:7">
      <c r="A37" s="33" t="s">
        <v>108</v>
      </c>
      <c r="B37" s="27" t="s">
        <v>116</v>
      </c>
      <c r="C37" s="57" t="s">
        <v>38</v>
      </c>
      <c r="D37" s="57"/>
      <c r="E37" s="56">
        <v>2201291</v>
      </c>
      <c r="F37" s="4"/>
      <c r="G37" s="4"/>
    </row>
    <row r="38" spans="1:7">
      <c r="A38" s="42" t="s">
        <v>37</v>
      </c>
      <c r="B38" s="34" t="s">
        <v>116</v>
      </c>
      <c r="C38" s="50" t="s">
        <v>39</v>
      </c>
      <c r="D38" s="50"/>
      <c r="E38" s="61">
        <v>2201291</v>
      </c>
      <c r="F38" s="4"/>
      <c r="G38" s="4"/>
    </row>
    <row r="39" spans="1:7" ht="36.75">
      <c r="A39" s="23" t="s">
        <v>42</v>
      </c>
      <c r="B39" s="49" t="s">
        <v>87</v>
      </c>
      <c r="C39" s="49"/>
      <c r="D39" s="49"/>
      <c r="E39" s="62">
        <f t="shared" ref="E39" si="2">E40</f>
        <v>5000</v>
      </c>
      <c r="F39" s="4"/>
      <c r="G39" s="4"/>
    </row>
    <row r="40" spans="1:7" ht="72">
      <c r="A40" s="16" t="s">
        <v>43</v>
      </c>
      <c r="B40" s="50" t="s">
        <v>88</v>
      </c>
      <c r="C40" s="50"/>
      <c r="D40" s="50"/>
      <c r="E40" s="63">
        <f>E42</f>
        <v>5000</v>
      </c>
      <c r="F40" s="4"/>
      <c r="G40" s="4"/>
    </row>
    <row r="41" spans="1:7">
      <c r="A41" s="33" t="s">
        <v>108</v>
      </c>
      <c r="B41" s="50" t="s">
        <v>88</v>
      </c>
      <c r="C41" s="50" t="s">
        <v>38</v>
      </c>
      <c r="D41" s="50"/>
      <c r="E41" s="63">
        <v>5000</v>
      </c>
      <c r="F41" s="4"/>
      <c r="G41" s="4"/>
    </row>
    <row r="42" spans="1:7">
      <c r="A42" s="42" t="s">
        <v>37</v>
      </c>
      <c r="B42" s="50" t="s">
        <v>88</v>
      </c>
      <c r="C42" s="50" t="s">
        <v>39</v>
      </c>
      <c r="D42" s="50"/>
      <c r="E42" s="63">
        <v>5000</v>
      </c>
      <c r="F42" s="4"/>
      <c r="G42" s="4"/>
    </row>
    <row r="43" spans="1:7" ht="24.75">
      <c r="A43" s="71" t="s">
        <v>122</v>
      </c>
      <c r="B43" s="73" t="s">
        <v>127</v>
      </c>
      <c r="C43" s="75"/>
      <c r="D43" s="50"/>
      <c r="E43" s="78">
        <v>1153154.45</v>
      </c>
      <c r="F43" s="4"/>
      <c r="G43" s="4"/>
    </row>
    <row r="44" spans="1:7" ht="36.75" customHeight="1">
      <c r="A44" s="71" t="s">
        <v>123</v>
      </c>
      <c r="B44" s="73" t="s">
        <v>128</v>
      </c>
      <c r="C44" s="75"/>
      <c r="D44" s="50"/>
      <c r="E44" s="76">
        <v>1153154.45</v>
      </c>
      <c r="F44" s="4"/>
      <c r="G44" s="4"/>
    </row>
    <row r="45" spans="1:7" ht="24.75">
      <c r="A45" s="72" t="s">
        <v>124</v>
      </c>
      <c r="B45" s="74" t="s">
        <v>129</v>
      </c>
      <c r="C45" s="69"/>
      <c r="D45" s="50"/>
      <c r="E45" s="77">
        <v>1153154.45</v>
      </c>
      <c r="F45" s="4"/>
      <c r="G45" s="4"/>
    </row>
    <row r="46" spans="1:7" ht="24.75">
      <c r="A46" s="72" t="s">
        <v>125</v>
      </c>
      <c r="B46" s="74" t="s">
        <v>129</v>
      </c>
      <c r="C46" s="69">
        <v>200</v>
      </c>
      <c r="D46" s="50"/>
      <c r="E46" s="77">
        <v>1153154.45</v>
      </c>
      <c r="F46" s="4"/>
      <c r="G46" s="4"/>
    </row>
    <row r="47" spans="1:7" ht="24.75">
      <c r="A47" s="72" t="s">
        <v>126</v>
      </c>
      <c r="B47" s="74" t="s">
        <v>129</v>
      </c>
      <c r="C47" s="69">
        <v>240</v>
      </c>
      <c r="D47" s="50"/>
      <c r="E47" s="77">
        <v>1153154.45</v>
      </c>
      <c r="F47" s="4"/>
      <c r="G47" s="4"/>
    </row>
    <row r="48" spans="1:7" ht="36.75">
      <c r="A48" s="43" t="s">
        <v>32</v>
      </c>
      <c r="B48" s="51" t="s">
        <v>67</v>
      </c>
      <c r="C48" s="51"/>
      <c r="D48" s="51"/>
      <c r="E48" s="55">
        <f>E49</f>
        <v>938500</v>
      </c>
      <c r="F48" s="4"/>
      <c r="G48" s="4"/>
    </row>
    <row r="49" spans="1:7" ht="36">
      <c r="A49" s="37" t="s">
        <v>68</v>
      </c>
      <c r="B49" s="25" t="s">
        <v>69</v>
      </c>
      <c r="C49" s="28"/>
      <c r="D49" s="28"/>
      <c r="E49" s="64">
        <v>938500</v>
      </c>
      <c r="F49" s="4"/>
      <c r="G49" s="4"/>
    </row>
    <row r="50" spans="1:7" ht="33.75">
      <c r="A50" s="38" t="s">
        <v>95</v>
      </c>
      <c r="B50" s="28" t="s">
        <v>117</v>
      </c>
      <c r="C50" s="28"/>
      <c r="D50" s="57"/>
      <c r="E50" s="64">
        <f>E51</f>
        <v>445800</v>
      </c>
      <c r="F50" s="4"/>
      <c r="G50" s="4"/>
    </row>
    <row r="51" spans="1:7" ht="24.75">
      <c r="A51" s="22" t="s">
        <v>22</v>
      </c>
      <c r="B51" s="28" t="s">
        <v>117</v>
      </c>
      <c r="C51" s="57" t="s">
        <v>23</v>
      </c>
      <c r="D51" s="57"/>
      <c r="E51" s="56">
        <f>E52</f>
        <v>445800</v>
      </c>
      <c r="F51" s="4"/>
      <c r="G51" s="4"/>
    </row>
    <row r="52" spans="1:7" ht="36.75">
      <c r="A52" s="22" t="s">
        <v>24</v>
      </c>
      <c r="B52" s="28" t="s">
        <v>117</v>
      </c>
      <c r="C52" s="57" t="s">
        <v>25</v>
      </c>
      <c r="D52" s="28"/>
      <c r="E52" s="56">
        <v>445800</v>
      </c>
      <c r="F52" s="4"/>
      <c r="G52" s="4"/>
    </row>
    <row r="53" spans="1:7" ht="24.75">
      <c r="A53" s="22" t="s">
        <v>94</v>
      </c>
      <c r="B53" s="52" t="s">
        <v>118</v>
      </c>
      <c r="C53" s="57"/>
      <c r="D53" s="28"/>
      <c r="E53" s="56">
        <v>442700</v>
      </c>
      <c r="F53" s="4"/>
      <c r="G53" s="4"/>
    </row>
    <row r="54" spans="1:7" ht="36.75">
      <c r="A54" s="39" t="s">
        <v>70</v>
      </c>
      <c r="B54" s="25" t="s">
        <v>71</v>
      </c>
      <c r="C54" s="28"/>
      <c r="D54" s="28"/>
      <c r="E54" s="56">
        <f>E55</f>
        <v>100000</v>
      </c>
      <c r="F54" s="4"/>
      <c r="G54" s="4"/>
    </row>
    <row r="55" spans="1:7" ht="24.75">
      <c r="A55" s="22" t="s">
        <v>22</v>
      </c>
      <c r="B55" s="25" t="s">
        <v>71</v>
      </c>
      <c r="C55" s="57" t="s">
        <v>23</v>
      </c>
      <c r="D55" s="28"/>
      <c r="E55" s="56">
        <f>E56</f>
        <v>100000</v>
      </c>
      <c r="F55" s="4"/>
      <c r="G55" s="4"/>
    </row>
    <row r="56" spans="1:7" ht="36.75">
      <c r="A56" s="22" t="s">
        <v>24</v>
      </c>
      <c r="B56" s="25" t="s">
        <v>71</v>
      </c>
      <c r="C56" s="57" t="s">
        <v>25</v>
      </c>
      <c r="D56" s="28"/>
      <c r="E56" s="56">
        <v>100000</v>
      </c>
      <c r="F56" s="4"/>
      <c r="G56" s="4"/>
    </row>
    <row r="57" spans="1:7" ht="60">
      <c r="A57" s="40" t="s">
        <v>105</v>
      </c>
      <c r="B57" s="25" t="s">
        <v>72</v>
      </c>
      <c r="C57" s="28"/>
      <c r="D57" s="28"/>
      <c r="E57" s="56">
        <f t="shared" ref="E57" si="3">E58</f>
        <v>312700</v>
      </c>
      <c r="F57" s="4"/>
      <c r="G57" s="4"/>
    </row>
    <row r="58" spans="1:7" ht="24.75">
      <c r="A58" s="22" t="s">
        <v>22</v>
      </c>
      <c r="B58" s="25" t="s">
        <v>72</v>
      </c>
      <c r="C58" s="57" t="s">
        <v>23</v>
      </c>
      <c r="D58" s="28"/>
      <c r="E58" s="56">
        <v>312700</v>
      </c>
      <c r="F58" s="4"/>
      <c r="G58" s="4"/>
    </row>
    <row r="59" spans="1:7" ht="36.75">
      <c r="A59" s="22" t="s">
        <v>24</v>
      </c>
      <c r="B59" s="25" t="s">
        <v>72</v>
      </c>
      <c r="C59" s="57" t="s">
        <v>25</v>
      </c>
      <c r="D59" s="28"/>
      <c r="E59" s="56">
        <v>312700</v>
      </c>
      <c r="F59" s="4"/>
      <c r="G59" s="4"/>
    </row>
    <row r="60" spans="1:7" ht="24">
      <c r="A60" s="40" t="s">
        <v>106</v>
      </c>
      <c r="B60" s="28" t="s">
        <v>89</v>
      </c>
      <c r="C60" s="28"/>
      <c r="D60" s="28"/>
      <c r="E60" s="64">
        <f>E61</f>
        <v>80000</v>
      </c>
      <c r="F60" s="4"/>
      <c r="G60" s="4"/>
    </row>
    <row r="61" spans="1:7" ht="24.75">
      <c r="A61" s="22" t="s">
        <v>22</v>
      </c>
      <c r="B61" s="28" t="s">
        <v>89</v>
      </c>
      <c r="C61" s="57" t="s">
        <v>23</v>
      </c>
      <c r="D61" s="57"/>
      <c r="E61" s="56">
        <f t="shared" ref="E61" si="4">E62</f>
        <v>80000</v>
      </c>
      <c r="F61" s="4"/>
      <c r="G61" s="4"/>
    </row>
    <row r="62" spans="1:7" ht="36.75">
      <c r="A62" s="22" t="s">
        <v>24</v>
      </c>
      <c r="B62" s="28" t="s">
        <v>89</v>
      </c>
      <c r="C62" s="57" t="s">
        <v>25</v>
      </c>
      <c r="D62" s="57"/>
      <c r="E62" s="56">
        <v>80000</v>
      </c>
      <c r="F62" s="4"/>
      <c r="G62" s="4"/>
    </row>
    <row r="63" spans="1:7" ht="36.75">
      <c r="A63" s="71" t="s">
        <v>130</v>
      </c>
      <c r="B63" s="73" t="s">
        <v>67</v>
      </c>
      <c r="C63" s="75"/>
      <c r="D63" s="57"/>
      <c r="E63" s="79">
        <v>46000</v>
      </c>
      <c r="F63" s="4"/>
      <c r="G63" s="4"/>
    </row>
    <row r="64" spans="1:7">
      <c r="A64" s="72" t="s">
        <v>131</v>
      </c>
      <c r="B64" s="74" t="s">
        <v>134</v>
      </c>
      <c r="C64" s="69"/>
      <c r="D64" s="57"/>
      <c r="E64" s="70">
        <v>46000</v>
      </c>
      <c r="F64" s="4"/>
      <c r="G64" s="4"/>
    </row>
    <row r="65" spans="1:7" ht="24.75">
      <c r="A65" s="72" t="s">
        <v>132</v>
      </c>
      <c r="B65" s="74" t="s">
        <v>134</v>
      </c>
      <c r="C65" s="69">
        <v>200</v>
      </c>
      <c r="D65" s="57"/>
      <c r="E65" s="70">
        <v>46000</v>
      </c>
      <c r="F65" s="4"/>
      <c r="G65" s="4"/>
    </row>
    <row r="66" spans="1:7" ht="24.75">
      <c r="A66" s="72" t="s">
        <v>133</v>
      </c>
      <c r="B66" s="74" t="s">
        <v>134</v>
      </c>
      <c r="C66" s="69">
        <v>240</v>
      </c>
      <c r="D66" s="57"/>
      <c r="E66" s="70">
        <v>46000</v>
      </c>
      <c r="F66" s="4"/>
      <c r="G66" s="4"/>
    </row>
    <row r="67" spans="1:7" ht="48">
      <c r="A67" s="21" t="s">
        <v>10</v>
      </c>
      <c r="B67" s="18" t="s">
        <v>46</v>
      </c>
      <c r="C67" s="18" t="s">
        <v>47</v>
      </c>
      <c r="D67" s="28"/>
      <c r="E67" s="65">
        <v>3975000</v>
      </c>
      <c r="F67" s="5"/>
      <c r="G67" s="5"/>
    </row>
    <row r="68" spans="1:7" ht="60.75" thickBot="1">
      <c r="A68" s="19" t="s">
        <v>48</v>
      </c>
      <c r="B68" s="18" t="s">
        <v>49</v>
      </c>
      <c r="C68" s="18"/>
      <c r="D68" s="28"/>
      <c r="E68" s="66">
        <f t="shared" ref="E68:E70" si="5">E69</f>
        <v>84000</v>
      </c>
      <c r="F68" s="5"/>
      <c r="G68" s="5"/>
    </row>
    <row r="69" spans="1:7" ht="24">
      <c r="A69" s="20" t="s">
        <v>50</v>
      </c>
      <c r="B69" s="18" t="s">
        <v>51</v>
      </c>
      <c r="C69" s="17"/>
      <c r="D69" s="28"/>
      <c r="E69" s="56">
        <f t="shared" si="5"/>
        <v>84000</v>
      </c>
      <c r="F69" s="5"/>
      <c r="G69" s="5"/>
    </row>
    <row r="70" spans="1:7" ht="60">
      <c r="A70" s="20" t="s">
        <v>21</v>
      </c>
      <c r="B70" s="18" t="s">
        <v>51</v>
      </c>
      <c r="C70" s="18">
        <v>100</v>
      </c>
      <c r="D70" s="28"/>
      <c r="E70" s="56">
        <f t="shared" si="5"/>
        <v>84000</v>
      </c>
      <c r="F70" s="5"/>
      <c r="G70" s="5"/>
    </row>
    <row r="71" spans="1:7" ht="24">
      <c r="A71" s="20" t="s">
        <v>14</v>
      </c>
      <c r="B71" s="18" t="s">
        <v>51</v>
      </c>
      <c r="C71" s="18">
        <v>120</v>
      </c>
      <c r="D71" s="28"/>
      <c r="E71" s="56">
        <v>84000</v>
      </c>
      <c r="F71" s="5"/>
      <c r="G71" s="5"/>
    </row>
    <row r="72" spans="1:7" ht="0.75" customHeight="1">
      <c r="A72" s="16" t="s">
        <v>15</v>
      </c>
      <c r="B72" s="18" t="s">
        <v>51</v>
      </c>
      <c r="C72" s="28" t="s">
        <v>91</v>
      </c>
      <c r="D72" s="28" t="s">
        <v>16</v>
      </c>
      <c r="E72" s="56">
        <v>40320</v>
      </c>
      <c r="F72" s="5"/>
      <c r="G72" s="5"/>
    </row>
    <row r="73" spans="1:7" ht="50.25" customHeight="1">
      <c r="A73" s="16" t="s">
        <v>53</v>
      </c>
      <c r="B73" s="18" t="s">
        <v>49</v>
      </c>
      <c r="C73" s="28"/>
      <c r="D73" s="28"/>
      <c r="E73" s="56">
        <v>3551000</v>
      </c>
      <c r="F73" s="5"/>
      <c r="G73" s="5"/>
    </row>
    <row r="74" spans="1:7">
      <c r="A74" s="22" t="s">
        <v>20</v>
      </c>
      <c r="B74" s="18" t="s">
        <v>54</v>
      </c>
      <c r="C74" s="17"/>
      <c r="D74" s="28"/>
      <c r="E74" s="56">
        <v>1224100</v>
      </c>
      <c r="F74" s="5"/>
      <c r="G74" s="5"/>
    </row>
    <row r="75" spans="1:7" ht="24.75">
      <c r="A75" s="22" t="s">
        <v>22</v>
      </c>
      <c r="B75" s="18" t="s">
        <v>54</v>
      </c>
      <c r="C75" s="28" t="s">
        <v>23</v>
      </c>
      <c r="D75" s="28"/>
      <c r="E75" s="56">
        <f>E76</f>
        <v>1224100</v>
      </c>
      <c r="F75" s="5"/>
      <c r="G75" s="5"/>
    </row>
    <row r="76" spans="1:7" ht="36.75">
      <c r="A76" s="22" t="s">
        <v>24</v>
      </c>
      <c r="B76" s="18" t="s">
        <v>54</v>
      </c>
      <c r="C76" s="28" t="s">
        <v>25</v>
      </c>
      <c r="D76" s="28"/>
      <c r="E76" s="56">
        <v>1224100</v>
      </c>
      <c r="F76" s="5"/>
      <c r="G76" s="5"/>
    </row>
    <row r="77" spans="1:7">
      <c r="A77" s="16" t="s">
        <v>26</v>
      </c>
      <c r="B77" s="18" t="s">
        <v>54</v>
      </c>
      <c r="C77" s="28" t="s">
        <v>17</v>
      </c>
      <c r="D77" s="28"/>
      <c r="E77" s="56">
        <v>10000</v>
      </c>
      <c r="F77" s="5"/>
      <c r="G77" s="5"/>
    </row>
    <row r="78" spans="1:7">
      <c r="A78" s="16" t="s">
        <v>27</v>
      </c>
      <c r="B78" s="18" t="s">
        <v>54</v>
      </c>
      <c r="C78" s="28" t="s">
        <v>28</v>
      </c>
      <c r="D78" s="28"/>
      <c r="E78" s="56">
        <v>10000</v>
      </c>
      <c r="F78" s="5"/>
      <c r="G78" s="5"/>
    </row>
    <row r="79" spans="1:7" ht="24.75">
      <c r="A79" s="22" t="s">
        <v>113</v>
      </c>
      <c r="B79" s="18" t="s">
        <v>97</v>
      </c>
      <c r="C79" s="28"/>
      <c r="D79" s="28"/>
      <c r="E79" s="56">
        <v>733200</v>
      </c>
      <c r="F79" s="5"/>
      <c r="G79" s="5"/>
    </row>
    <row r="80" spans="1:7" ht="60.75">
      <c r="A80" s="22" t="s">
        <v>98</v>
      </c>
      <c r="B80" s="18" t="s">
        <v>97</v>
      </c>
      <c r="C80" s="28" t="s">
        <v>12</v>
      </c>
      <c r="D80" s="28"/>
      <c r="E80" s="56">
        <v>733200</v>
      </c>
      <c r="F80" s="5"/>
      <c r="G80" s="5"/>
    </row>
    <row r="81" spans="1:7" ht="24.75">
      <c r="A81" s="22" t="s">
        <v>99</v>
      </c>
      <c r="B81" s="18" t="s">
        <v>97</v>
      </c>
      <c r="C81" s="28" t="s">
        <v>13</v>
      </c>
      <c r="D81" s="28"/>
      <c r="E81" s="56">
        <v>733200</v>
      </c>
      <c r="F81" s="5"/>
      <c r="G81" s="5"/>
    </row>
    <row r="82" spans="1:7" ht="24.75">
      <c r="A82" s="22" t="s">
        <v>114</v>
      </c>
      <c r="B82" s="18" t="s">
        <v>100</v>
      </c>
      <c r="C82" s="28"/>
      <c r="D82" s="28"/>
      <c r="E82" s="56">
        <v>990300</v>
      </c>
      <c r="F82" s="5"/>
      <c r="G82" s="5"/>
    </row>
    <row r="83" spans="1:7" ht="60.75">
      <c r="A83" s="22" t="s">
        <v>98</v>
      </c>
      <c r="B83" s="18" t="s">
        <v>100</v>
      </c>
      <c r="C83" s="28" t="s">
        <v>12</v>
      </c>
      <c r="D83" s="28"/>
      <c r="E83" s="56">
        <v>990300</v>
      </c>
      <c r="F83" s="5"/>
      <c r="G83" s="5"/>
    </row>
    <row r="84" spans="1:7" ht="24.75">
      <c r="A84" s="22" t="s">
        <v>99</v>
      </c>
      <c r="B84" s="18" t="s">
        <v>100</v>
      </c>
      <c r="C84" s="28" t="s">
        <v>13</v>
      </c>
      <c r="D84" s="28"/>
      <c r="E84" s="56">
        <v>990300</v>
      </c>
      <c r="F84" s="5"/>
      <c r="G84" s="5"/>
    </row>
    <row r="85" spans="1:7" ht="24.75">
      <c r="A85" s="36" t="s">
        <v>33</v>
      </c>
      <c r="B85" s="18" t="s">
        <v>73</v>
      </c>
      <c r="C85" s="28"/>
      <c r="D85" s="28"/>
      <c r="E85" s="56">
        <v>10000</v>
      </c>
      <c r="F85" s="5"/>
      <c r="G85" s="5"/>
    </row>
    <row r="86" spans="1:7" ht="24.75">
      <c r="A86" s="36" t="s">
        <v>22</v>
      </c>
      <c r="B86" s="18" t="s">
        <v>109</v>
      </c>
      <c r="C86" s="28" t="s">
        <v>23</v>
      </c>
      <c r="D86" s="28"/>
      <c r="E86" s="56">
        <v>10000</v>
      </c>
      <c r="F86" s="5"/>
      <c r="G86" s="5"/>
    </row>
    <row r="87" spans="1:7" ht="36.75">
      <c r="A87" s="36" t="s">
        <v>24</v>
      </c>
      <c r="B87" s="18" t="s">
        <v>73</v>
      </c>
      <c r="C87" s="28" t="s">
        <v>25</v>
      </c>
      <c r="D87" s="28"/>
      <c r="E87" s="56">
        <v>10000</v>
      </c>
      <c r="F87" s="5"/>
      <c r="G87" s="5"/>
    </row>
    <row r="88" spans="1:7" ht="24">
      <c r="A88" s="20" t="s">
        <v>55</v>
      </c>
      <c r="B88" s="18" t="s">
        <v>56</v>
      </c>
      <c r="C88" s="17"/>
      <c r="D88" s="60"/>
      <c r="E88" s="63">
        <f>E89</f>
        <v>583400</v>
      </c>
      <c r="F88" s="5"/>
      <c r="G88" s="5"/>
    </row>
    <row r="89" spans="1:7" ht="60">
      <c r="A89" s="20" t="s">
        <v>21</v>
      </c>
      <c r="B89" s="18" t="s">
        <v>56</v>
      </c>
      <c r="C89" s="18">
        <v>100</v>
      </c>
      <c r="D89" s="56"/>
      <c r="E89" s="56">
        <f>E90</f>
        <v>583400</v>
      </c>
      <c r="F89" s="5"/>
      <c r="G89" s="5"/>
    </row>
    <row r="90" spans="1:7" ht="24">
      <c r="A90" s="20" t="s">
        <v>14</v>
      </c>
      <c r="B90" s="18" t="s">
        <v>56</v>
      </c>
      <c r="C90" s="18">
        <v>120</v>
      </c>
      <c r="D90" s="56"/>
      <c r="E90" s="56">
        <v>583400</v>
      </c>
      <c r="F90" s="5"/>
      <c r="G90" s="5"/>
    </row>
    <row r="91" spans="1:7" ht="24.75">
      <c r="A91" s="22" t="s">
        <v>29</v>
      </c>
      <c r="B91" s="18" t="s">
        <v>59</v>
      </c>
      <c r="C91" s="17" t="s">
        <v>52</v>
      </c>
      <c r="D91" s="57"/>
      <c r="E91" s="59">
        <v>190000</v>
      </c>
      <c r="F91" s="5"/>
      <c r="G91" s="5"/>
    </row>
    <row r="92" spans="1:7" ht="24.75">
      <c r="A92" s="22" t="s">
        <v>22</v>
      </c>
      <c r="B92" s="18" t="s">
        <v>59</v>
      </c>
      <c r="C92" s="18">
        <v>200</v>
      </c>
      <c r="D92" s="57"/>
      <c r="E92" s="56">
        <f t="shared" ref="E92" si="6">E93</f>
        <v>184000</v>
      </c>
      <c r="F92" s="5"/>
      <c r="G92" s="5"/>
    </row>
    <row r="93" spans="1:7" ht="36.75">
      <c r="A93" s="22" t="s">
        <v>24</v>
      </c>
      <c r="B93" s="18" t="s">
        <v>59</v>
      </c>
      <c r="C93" s="18">
        <v>240</v>
      </c>
      <c r="D93" s="57"/>
      <c r="E93" s="56">
        <v>184000</v>
      </c>
      <c r="F93" s="5"/>
      <c r="G93" s="5"/>
    </row>
    <row r="94" spans="1:7" ht="36.75">
      <c r="A94" s="22" t="s">
        <v>24</v>
      </c>
      <c r="B94" s="18" t="s">
        <v>59</v>
      </c>
      <c r="C94" s="57" t="s">
        <v>17</v>
      </c>
      <c r="D94" s="57"/>
      <c r="E94" s="56">
        <f>E95</f>
        <v>6000</v>
      </c>
      <c r="F94" s="5"/>
      <c r="G94" s="5"/>
    </row>
    <row r="95" spans="1:7">
      <c r="A95" s="16" t="s">
        <v>18</v>
      </c>
      <c r="B95" s="18" t="s">
        <v>59</v>
      </c>
      <c r="C95" s="57" t="s">
        <v>28</v>
      </c>
      <c r="D95" s="57" t="s">
        <v>19</v>
      </c>
      <c r="E95" s="56">
        <v>6000</v>
      </c>
      <c r="F95" s="5"/>
      <c r="G95" s="5"/>
    </row>
    <row r="96" spans="1:7" ht="60.75">
      <c r="A96" s="68" t="s">
        <v>119</v>
      </c>
      <c r="B96" s="69" t="s">
        <v>121</v>
      </c>
      <c r="C96" s="69"/>
      <c r="D96" s="57"/>
      <c r="E96" s="70">
        <v>150000</v>
      </c>
      <c r="F96" s="5"/>
      <c r="G96" s="5"/>
    </row>
    <row r="97" spans="1:7" ht="36.75">
      <c r="A97" s="68" t="s">
        <v>24</v>
      </c>
      <c r="B97" s="69" t="s">
        <v>121</v>
      </c>
      <c r="C97" s="69">
        <v>200</v>
      </c>
      <c r="D97" s="57"/>
      <c r="E97" s="70">
        <v>150000</v>
      </c>
      <c r="F97" s="5"/>
      <c r="G97" s="5"/>
    </row>
    <row r="98" spans="1:7" ht="36.75">
      <c r="A98" s="68" t="s">
        <v>120</v>
      </c>
      <c r="B98" s="69" t="s">
        <v>121</v>
      </c>
      <c r="C98" s="69">
        <v>240</v>
      </c>
      <c r="D98" s="57"/>
      <c r="E98" s="70">
        <v>150000</v>
      </c>
      <c r="F98" s="5"/>
      <c r="G98" s="5"/>
    </row>
    <row r="99" spans="1:7" ht="15" customHeight="1">
      <c r="A99" s="43" t="s">
        <v>111</v>
      </c>
      <c r="B99" s="45"/>
      <c r="C99" s="45"/>
      <c r="D99" s="60"/>
      <c r="E99" s="60">
        <v>9428269.4499999993</v>
      </c>
      <c r="F99" s="5"/>
      <c r="G99" s="5"/>
    </row>
    <row r="100" spans="1:7">
      <c r="A100" s="21" t="s">
        <v>110</v>
      </c>
      <c r="B100" s="45"/>
      <c r="C100" s="48"/>
      <c r="D100" s="48"/>
      <c r="E100" s="60">
        <v>54330</v>
      </c>
      <c r="F100" s="5"/>
      <c r="G100" s="5"/>
    </row>
    <row r="101" spans="1:7">
      <c r="A101" s="20" t="s">
        <v>57</v>
      </c>
      <c r="B101" s="18" t="s">
        <v>58</v>
      </c>
      <c r="C101" s="17" t="s">
        <v>17</v>
      </c>
      <c r="D101" s="28"/>
      <c r="E101" s="56">
        <f t="shared" ref="E101" si="7">E102</f>
        <v>4330</v>
      </c>
      <c r="F101" s="5"/>
      <c r="G101" s="5"/>
    </row>
    <row r="102" spans="1:7">
      <c r="A102" s="20" t="s">
        <v>26</v>
      </c>
      <c r="B102" s="18" t="s">
        <v>58</v>
      </c>
      <c r="C102" s="18">
        <v>870</v>
      </c>
      <c r="D102" s="28"/>
      <c r="E102" s="56">
        <v>4330</v>
      </c>
      <c r="F102" s="5"/>
      <c r="G102" s="5"/>
    </row>
    <row r="103" spans="1:7" ht="24.75">
      <c r="A103" s="72" t="s">
        <v>139</v>
      </c>
      <c r="B103" s="74" t="s">
        <v>141</v>
      </c>
      <c r="C103" s="69"/>
      <c r="D103" s="28"/>
      <c r="E103" s="70">
        <v>50000</v>
      </c>
      <c r="F103" s="5"/>
      <c r="G103" s="5"/>
    </row>
    <row r="104" spans="1:7" ht="24.75">
      <c r="A104" s="72" t="s">
        <v>140</v>
      </c>
      <c r="B104" s="74" t="s">
        <v>141</v>
      </c>
      <c r="C104" s="69">
        <v>200</v>
      </c>
      <c r="D104" s="28"/>
      <c r="E104" s="70">
        <v>50000</v>
      </c>
      <c r="F104" s="5"/>
      <c r="G104" s="5"/>
    </row>
    <row r="105" spans="1:7" ht="36.75">
      <c r="A105" s="72" t="s">
        <v>24</v>
      </c>
      <c r="B105" s="74" t="s">
        <v>141</v>
      </c>
      <c r="C105" s="69">
        <v>240</v>
      </c>
      <c r="D105" s="28"/>
      <c r="E105" s="70">
        <v>50000</v>
      </c>
      <c r="F105" s="5"/>
      <c r="G105" s="5"/>
    </row>
    <row r="106" spans="1:7" ht="24">
      <c r="A106" s="44" t="s">
        <v>60</v>
      </c>
      <c r="B106" s="45" t="s">
        <v>61</v>
      </c>
      <c r="C106" s="51"/>
      <c r="D106" s="51"/>
      <c r="E106" s="60">
        <f t="shared" ref="E106" si="8">E107</f>
        <v>94200</v>
      </c>
      <c r="F106" s="5"/>
      <c r="G106" s="5"/>
    </row>
    <row r="107" spans="1:7" ht="36.75">
      <c r="A107" s="22" t="s">
        <v>30</v>
      </c>
      <c r="B107" s="28" t="s">
        <v>62</v>
      </c>
      <c r="C107" s="28"/>
      <c r="D107" s="28"/>
      <c r="E107" s="56">
        <v>94200</v>
      </c>
      <c r="F107" s="5"/>
      <c r="G107" s="5"/>
    </row>
    <row r="108" spans="1:7" ht="72">
      <c r="A108" s="16" t="s">
        <v>11</v>
      </c>
      <c r="B108" s="28" t="s">
        <v>62</v>
      </c>
      <c r="C108" s="28" t="s">
        <v>12</v>
      </c>
      <c r="D108" s="28"/>
      <c r="E108" s="56">
        <f>E109</f>
        <v>62494.59</v>
      </c>
      <c r="F108" s="5"/>
      <c r="G108" s="5"/>
    </row>
    <row r="109" spans="1:7" ht="24.75">
      <c r="A109" s="22" t="s">
        <v>14</v>
      </c>
      <c r="B109" s="28" t="s">
        <v>62</v>
      </c>
      <c r="C109" s="28" t="s">
        <v>13</v>
      </c>
      <c r="D109" s="28"/>
      <c r="E109" s="56">
        <v>62494.59</v>
      </c>
      <c r="F109" s="5"/>
      <c r="G109" s="5"/>
    </row>
    <row r="110" spans="1:7" ht="24.75">
      <c r="A110" s="22" t="s">
        <v>22</v>
      </c>
      <c r="B110" s="28" t="s">
        <v>62</v>
      </c>
      <c r="C110" s="28" t="s">
        <v>23</v>
      </c>
      <c r="D110" s="28"/>
      <c r="E110" s="56">
        <v>31705.41</v>
      </c>
      <c r="F110" s="5"/>
      <c r="G110" s="5"/>
    </row>
    <row r="111" spans="1:7" ht="36.75">
      <c r="A111" s="22" t="s">
        <v>24</v>
      </c>
      <c r="B111" s="28" t="s">
        <v>62</v>
      </c>
      <c r="C111" s="28" t="s">
        <v>25</v>
      </c>
      <c r="D111" s="28"/>
      <c r="E111" s="56">
        <v>31705.41</v>
      </c>
      <c r="F111" s="5"/>
      <c r="G111" s="5"/>
    </row>
    <row r="112" spans="1:7">
      <c r="A112" s="43" t="s">
        <v>115</v>
      </c>
      <c r="B112" s="51"/>
      <c r="C112" s="51"/>
      <c r="D112" s="51"/>
      <c r="E112" s="60">
        <v>148530</v>
      </c>
      <c r="F112" s="5"/>
      <c r="G112" s="5"/>
    </row>
    <row r="113" spans="1:5">
      <c r="A113" s="32" t="s">
        <v>112</v>
      </c>
      <c r="B113" s="53"/>
      <c r="C113" s="53"/>
      <c r="D113" s="53"/>
      <c r="E113" s="67">
        <v>9576799.4499999993</v>
      </c>
    </row>
  </sheetData>
  <mergeCells count="5">
    <mergeCell ref="A5:E5"/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2022-01-17T10:25:49Z</dcterms:modified>
</cp:coreProperties>
</file>